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0" yWindow="465" windowWidth="28800" windowHeight="16425"/>
  </bookViews>
  <sheets>
    <sheet name="Штатная по поступившим" sheetId="1" r:id="rId1"/>
    <sheet name="Штатная по оконченным" sheetId="2" r:id="rId2"/>
    <sheet name="Фактическая по поступившим" sheetId="3" r:id="rId3"/>
    <sheet name="Фактическая по оконченным" sheetId="4" r:id="rId4"/>
  </sheet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V33" i="4" l="1"/>
  <c r="C33" i="4"/>
  <c r="E33" i="4"/>
  <c r="G33" i="4"/>
  <c r="I33" i="4"/>
  <c r="J33" i="4"/>
  <c r="K33" i="4"/>
  <c r="L33" i="4"/>
  <c r="N33" i="4"/>
  <c r="P33" i="4"/>
  <c r="R33" i="4"/>
  <c r="T33" i="4"/>
  <c r="AH33" i="4"/>
  <c r="AH12" i="4"/>
  <c r="AH13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H26" i="4"/>
  <c r="AH27" i="4"/>
  <c r="AH28" i="4"/>
  <c r="AH29" i="4"/>
  <c r="AH30" i="4"/>
  <c r="AH31" i="4"/>
  <c r="AH32" i="4"/>
  <c r="AH11" i="4"/>
  <c r="AG33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11" i="4"/>
  <c r="AF33" i="4"/>
  <c r="AF12" i="4"/>
  <c r="AF13" i="4"/>
  <c r="AF14" i="4"/>
  <c r="AF15" i="4"/>
  <c r="AF16" i="4"/>
  <c r="AF17" i="4"/>
  <c r="AF18" i="4"/>
  <c r="AF19" i="4"/>
  <c r="AF20" i="4"/>
  <c r="AF21" i="4"/>
  <c r="AF22" i="4"/>
  <c r="AF23" i="4"/>
  <c r="AF24" i="4"/>
  <c r="AF25" i="4"/>
  <c r="AF26" i="4"/>
  <c r="AF27" i="4"/>
  <c r="AF28" i="4"/>
  <c r="AF29" i="4"/>
  <c r="AF30" i="4"/>
  <c r="AF31" i="4"/>
  <c r="AF32" i="4"/>
  <c r="AF11" i="4"/>
  <c r="AE33" i="4"/>
  <c r="AE12" i="4"/>
  <c r="AE13" i="4"/>
  <c r="AE14" i="4"/>
  <c r="AE15" i="4"/>
  <c r="AE16" i="4"/>
  <c r="AE17" i="4"/>
  <c r="AE18" i="4"/>
  <c r="AE19" i="4"/>
  <c r="AE20" i="4"/>
  <c r="AE21" i="4"/>
  <c r="AE22" i="4"/>
  <c r="AE23" i="4"/>
  <c r="AE24" i="4"/>
  <c r="AE25" i="4"/>
  <c r="AE26" i="4"/>
  <c r="AE27" i="4"/>
  <c r="AE28" i="4"/>
  <c r="AE29" i="4"/>
  <c r="AE30" i="4"/>
  <c r="AE31" i="4"/>
  <c r="AE32" i="4"/>
  <c r="AE11" i="4"/>
  <c r="AD33" i="4"/>
  <c r="AD12" i="4"/>
  <c r="AD13" i="4"/>
  <c r="AD14" i="4"/>
  <c r="AD15" i="4"/>
  <c r="AD16" i="4"/>
  <c r="AD17" i="4"/>
  <c r="AD18" i="4"/>
  <c r="AD19" i="4"/>
  <c r="AD20" i="4"/>
  <c r="AD21" i="4"/>
  <c r="AD22" i="4"/>
  <c r="AD23" i="4"/>
  <c r="AD24" i="4"/>
  <c r="AD25" i="4"/>
  <c r="AD26" i="4"/>
  <c r="AD27" i="4"/>
  <c r="AD28" i="4"/>
  <c r="AD29" i="4"/>
  <c r="AD30" i="4"/>
  <c r="AD31" i="4"/>
  <c r="AD32" i="4"/>
  <c r="AD11" i="4"/>
  <c r="AC33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11" i="4"/>
  <c r="AB33" i="4"/>
  <c r="AB12" i="4"/>
  <c r="AB13" i="4"/>
  <c r="AB14" i="4"/>
  <c r="AB15" i="4"/>
  <c r="AB16" i="4"/>
  <c r="AB17" i="4"/>
  <c r="AB18" i="4"/>
  <c r="AB19" i="4"/>
  <c r="AB20" i="4"/>
  <c r="AB21" i="4"/>
  <c r="AB22" i="4"/>
  <c r="AB23" i="4"/>
  <c r="AB24" i="4"/>
  <c r="AB25" i="4"/>
  <c r="AB26" i="4"/>
  <c r="AB27" i="4"/>
  <c r="AB28" i="4"/>
  <c r="AB29" i="4"/>
  <c r="AB30" i="4"/>
  <c r="AB31" i="4"/>
  <c r="AB32" i="4"/>
  <c r="AB11" i="4"/>
  <c r="AA33" i="4"/>
  <c r="AA12" i="4"/>
  <c r="AA13" i="4"/>
  <c r="AA14" i="4"/>
  <c r="AA15" i="4"/>
  <c r="AA16" i="4"/>
  <c r="AA17" i="4"/>
  <c r="AA18" i="4"/>
  <c r="AA19" i="4"/>
  <c r="AA20" i="4"/>
  <c r="AA21" i="4"/>
  <c r="AA22" i="4"/>
  <c r="AA23" i="4"/>
  <c r="AA24" i="4"/>
  <c r="AA25" i="4"/>
  <c r="AA26" i="4"/>
  <c r="AA27" i="4"/>
  <c r="AA28" i="4"/>
  <c r="AA29" i="4"/>
  <c r="AA30" i="4"/>
  <c r="AA31" i="4"/>
  <c r="AA32" i="4"/>
  <c r="AA11" i="4"/>
  <c r="Z33" i="4"/>
  <c r="Z12" i="4"/>
  <c r="Z13" i="4"/>
  <c r="Z14" i="4"/>
  <c r="Z15" i="4"/>
  <c r="Z16" i="4"/>
  <c r="Z17" i="4"/>
  <c r="Z18" i="4"/>
  <c r="Z19" i="4"/>
  <c r="Z20" i="4"/>
  <c r="Z21" i="4"/>
  <c r="Z22" i="4"/>
  <c r="Z23" i="4"/>
  <c r="Z24" i="4"/>
  <c r="Z25" i="4"/>
  <c r="Z26" i="4"/>
  <c r="Z27" i="4"/>
  <c r="Z28" i="4"/>
  <c r="Z29" i="4"/>
  <c r="Z30" i="4"/>
  <c r="Z31" i="4"/>
  <c r="Z32" i="4"/>
  <c r="Z11" i="4"/>
  <c r="Y33" i="4"/>
  <c r="Y12" i="4"/>
  <c r="Y13" i="4"/>
  <c r="Y14" i="4"/>
  <c r="Y15" i="4"/>
  <c r="Y16" i="4"/>
  <c r="Y17" i="4"/>
  <c r="Y18" i="4"/>
  <c r="Y19" i="4"/>
  <c r="Y20" i="4"/>
  <c r="Y21" i="4"/>
  <c r="Y22" i="4"/>
  <c r="Y23" i="4"/>
  <c r="Y24" i="4"/>
  <c r="Y25" i="4"/>
  <c r="Y26" i="4"/>
  <c r="Y27" i="4"/>
  <c r="Y28" i="4"/>
  <c r="Y29" i="4"/>
  <c r="Y30" i="4"/>
  <c r="Y31" i="4"/>
  <c r="Y32" i="4"/>
  <c r="Y11" i="4"/>
  <c r="X33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11" i="4"/>
  <c r="W33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11" i="4"/>
  <c r="B33" i="3"/>
  <c r="D33" i="3"/>
  <c r="F33" i="3"/>
  <c r="H33" i="3"/>
  <c r="J33" i="3"/>
  <c r="K33" i="3"/>
  <c r="L33" i="3"/>
  <c r="M33" i="3"/>
  <c r="O33" i="3"/>
  <c r="Q33" i="3"/>
  <c r="S33" i="3"/>
  <c r="V33" i="3"/>
  <c r="AH33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27" i="3"/>
  <c r="AH28" i="3"/>
  <c r="AH29" i="3"/>
  <c r="AH30" i="3"/>
  <c r="AH31" i="3"/>
  <c r="AH32" i="3"/>
  <c r="AH11" i="3"/>
  <c r="AG33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11" i="3"/>
  <c r="AF33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11" i="3"/>
  <c r="AE33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11" i="3"/>
  <c r="AD33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11" i="3"/>
  <c r="AC33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30" i="3"/>
  <c r="AC31" i="3"/>
  <c r="AC32" i="3"/>
  <c r="AC11" i="3"/>
  <c r="AB33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27" i="3"/>
  <c r="AB28" i="3"/>
  <c r="AB29" i="3"/>
  <c r="AB30" i="3"/>
  <c r="AB31" i="3"/>
  <c r="AB32" i="3"/>
  <c r="AB11" i="3"/>
  <c r="AA33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11" i="3"/>
  <c r="Z33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11" i="3"/>
  <c r="Y33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11" i="3"/>
  <c r="X33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11" i="3"/>
  <c r="U33" i="2"/>
  <c r="C33" i="2"/>
  <c r="E33" i="2"/>
  <c r="G33" i="2"/>
  <c r="I33" i="2"/>
  <c r="J33" i="2"/>
  <c r="K33" i="2"/>
  <c r="L33" i="2"/>
  <c r="N33" i="2"/>
  <c r="P33" i="2"/>
  <c r="R33" i="2"/>
  <c r="T33" i="2"/>
  <c r="AH33" i="2"/>
  <c r="AH12" i="2"/>
  <c r="AH13" i="2"/>
  <c r="AH14" i="2"/>
  <c r="AH15" i="2"/>
  <c r="AH16" i="2"/>
  <c r="AH17" i="2"/>
  <c r="AH18" i="2"/>
  <c r="AH19" i="2"/>
  <c r="AH20" i="2"/>
  <c r="AH21" i="2"/>
  <c r="AH22" i="2"/>
  <c r="AH23" i="2"/>
  <c r="AH24" i="2"/>
  <c r="AH25" i="2"/>
  <c r="AH26" i="2"/>
  <c r="AH27" i="2"/>
  <c r="AH28" i="2"/>
  <c r="AH29" i="2"/>
  <c r="AH30" i="2"/>
  <c r="AH31" i="2"/>
  <c r="AH32" i="2"/>
  <c r="AH11" i="2"/>
  <c r="AG33" i="2"/>
  <c r="AG32" i="2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11" i="2"/>
  <c r="AF33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11" i="2"/>
  <c r="AE33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11" i="2"/>
  <c r="AD33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11" i="2"/>
  <c r="AC33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11" i="2"/>
  <c r="AB33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11" i="2"/>
  <c r="AA33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11" i="2"/>
  <c r="Z33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11" i="2"/>
  <c r="Y33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11" i="2"/>
  <c r="X33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11" i="2"/>
  <c r="W33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11" i="2"/>
  <c r="B33" i="1"/>
  <c r="D33" i="1"/>
  <c r="F33" i="1"/>
  <c r="H33" i="1"/>
  <c r="J33" i="1"/>
  <c r="K33" i="1"/>
  <c r="L33" i="1"/>
  <c r="M33" i="1"/>
  <c r="O33" i="1"/>
  <c r="Q33" i="1"/>
  <c r="S33" i="1"/>
  <c r="U33" i="1"/>
  <c r="AH33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11" i="1"/>
  <c r="AG33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11" i="1"/>
  <c r="AF33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11" i="1"/>
  <c r="AE33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11" i="1"/>
  <c r="AD33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11" i="1"/>
  <c r="AC33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11" i="1"/>
  <c r="AB33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11" i="1"/>
  <c r="AA33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11" i="1"/>
  <c r="Z33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11" i="1"/>
  <c r="Y33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11" i="1"/>
  <c r="X33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11" i="1"/>
  <c r="W33" i="1"/>
  <c r="W27" i="1"/>
  <c r="W28" i="1"/>
  <c r="W29" i="1"/>
  <c r="W30" i="1"/>
  <c r="W31" i="1"/>
  <c r="W32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11" i="1"/>
  <c r="U33" i="4"/>
  <c r="S33" i="4"/>
  <c r="Q33" i="4"/>
  <c r="O33" i="4"/>
  <c r="M33" i="4"/>
  <c r="H33" i="4"/>
  <c r="F33" i="4"/>
  <c r="D33" i="4"/>
  <c r="B33" i="4"/>
  <c r="V33" i="2"/>
  <c r="S33" i="2"/>
  <c r="Q33" i="2"/>
  <c r="O33" i="2"/>
  <c r="M33" i="2"/>
  <c r="H33" i="2"/>
  <c r="F33" i="2"/>
  <c r="D33" i="2"/>
  <c r="B33" i="2"/>
  <c r="U33" i="3"/>
  <c r="T33" i="3"/>
  <c r="R33" i="3"/>
  <c r="P33" i="3"/>
  <c r="N33" i="3"/>
  <c r="I33" i="3"/>
  <c r="G33" i="3"/>
  <c r="E33" i="3"/>
  <c r="C33" i="3"/>
  <c r="V33" i="1"/>
  <c r="T33" i="1"/>
  <c r="R33" i="1"/>
  <c r="P33" i="1"/>
  <c r="N33" i="1"/>
  <c r="I33" i="1"/>
  <c r="G33" i="1"/>
  <c r="E33" i="1"/>
  <c r="C33" i="1"/>
</calcChain>
</file>

<file path=xl/sharedStrings.xml><?xml version="1.0" encoding="utf-8"?>
<sst xmlns="http://schemas.openxmlformats.org/spreadsheetml/2006/main" count="420" uniqueCount="65">
  <si>
    <t>Наименование суда</t>
  </si>
  <si>
    <t>Уголовные дела</t>
  </si>
  <si>
    <t>Гражданские дела</t>
  </si>
  <si>
    <t xml:space="preserve">Дела об административных правонарушениях по КоАП </t>
  </si>
  <si>
    <t>Дела по жалобам и протест. на не вступ. в закон. силу пост. по делам об администр. правонар.</t>
  </si>
  <si>
    <r>
      <t xml:space="preserve">Кол-во </t>
    </r>
    <r>
      <rPr>
        <b/>
        <sz val="10"/>
        <color indexed="60"/>
        <rFont val="Times New Roman"/>
        <family val="1"/>
        <charset val="204"/>
      </rPr>
      <t xml:space="preserve">поступивших </t>
    </r>
    <r>
      <rPr>
        <b/>
        <sz val="10"/>
        <rFont val="Times New Roman"/>
        <family val="1"/>
        <charset val="204"/>
      </rPr>
      <t xml:space="preserve"> апелляц. дел</t>
    </r>
  </si>
  <si>
    <t>Административные дела по КАС</t>
  </si>
  <si>
    <t>Материалы:</t>
  </si>
  <si>
    <t xml:space="preserve">   Кол-во судей</t>
  </si>
  <si>
    <r>
      <t>Штатная</t>
    </r>
    <r>
      <rPr>
        <b/>
        <sz val="10"/>
        <rFont val="Times New Roman"/>
        <family val="1"/>
        <charset val="204"/>
      </rPr>
      <t xml:space="preserve"> нагрузка по </t>
    </r>
    <r>
      <rPr>
        <b/>
        <sz val="10"/>
        <color indexed="16"/>
        <rFont val="Times New Roman"/>
        <family val="1"/>
        <charset val="204"/>
      </rPr>
      <t>поступившим</t>
    </r>
    <r>
      <rPr>
        <b/>
        <sz val="10"/>
        <rFont val="Times New Roman"/>
        <family val="1"/>
        <charset val="204"/>
      </rPr>
      <t xml:space="preserve"> (поступило на 1 судью в месяц): </t>
    </r>
  </si>
  <si>
    <t>по уголовным делам</t>
  </si>
  <si>
    <t>по гражд. делам</t>
  </si>
  <si>
    <t>по делам об административных правонарушениях КоАП (по лицам)</t>
  </si>
  <si>
    <t>по жалобам и протестам на не вступ. в закон. силу пост. и опред. по делам об администр. правонар.</t>
  </si>
  <si>
    <t>по апелляц. делам:</t>
  </si>
  <si>
    <t>по административным делам по КАС</t>
  </si>
  <si>
    <t>по материалам:</t>
  </si>
  <si>
    <t>ОБЩАЯ</t>
  </si>
  <si>
    <t>по штату</t>
  </si>
  <si>
    <t>по факту</t>
  </si>
  <si>
    <t xml:space="preserve"> рассмотренные в  гражд. судопр.</t>
  </si>
  <si>
    <t>рассмотренные в  админист. судопр.</t>
  </si>
  <si>
    <t>Поступило</t>
  </si>
  <si>
    <t xml:space="preserve">Окончено </t>
  </si>
  <si>
    <t>Окончено</t>
  </si>
  <si>
    <t>Рассмотрено (по лицам)</t>
  </si>
  <si>
    <t>по угол. делам</t>
  </si>
  <si>
    <t>по админист. делам (КАС)</t>
  </si>
  <si>
    <t>Поступило дел</t>
  </si>
  <si>
    <t>по угол.</t>
  </si>
  <si>
    <t>по гражд.</t>
  </si>
  <si>
    <t xml:space="preserve"> рассмотр. в  гражд. судопр.</t>
  </si>
  <si>
    <t xml:space="preserve"> рассмотр. в  админ. судопр.</t>
  </si>
  <si>
    <t>Василеостровский</t>
  </si>
  <si>
    <t>Выборгский</t>
  </si>
  <si>
    <t>Дзержинский</t>
  </si>
  <si>
    <t>Зеленогорский</t>
  </si>
  <si>
    <t xml:space="preserve">Калининский </t>
  </si>
  <si>
    <t>Кировский</t>
  </si>
  <si>
    <t>Колпинский</t>
  </si>
  <si>
    <t>Красногвардейский</t>
  </si>
  <si>
    <t>Красносельский</t>
  </si>
  <si>
    <t>Кронштадтский</t>
  </si>
  <si>
    <t>Куйбышевский</t>
  </si>
  <si>
    <t>Ленинский</t>
  </si>
  <si>
    <t>Московский</t>
  </si>
  <si>
    <t>Невский</t>
  </si>
  <si>
    <t>Октябрьский</t>
  </si>
  <si>
    <t>Петроградский</t>
  </si>
  <si>
    <t>Петродворцовый</t>
  </si>
  <si>
    <t>Приморский</t>
  </si>
  <si>
    <t>Пушкинский</t>
  </si>
  <si>
    <t>Сестрорецкий</t>
  </si>
  <si>
    <t>Смольнинский</t>
  </si>
  <si>
    <t>Фрунзенский</t>
  </si>
  <si>
    <t>Всего</t>
  </si>
  <si>
    <t>уголов. судопр.</t>
  </si>
  <si>
    <t>рассмотр. в уголов. судопр.</t>
  </si>
  <si>
    <r>
      <t xml:space="preserve">Кол-во </t>
    </r>
    <r>
      <rPr>
        <b/>
        <sz val="10"/>
        <color indexed="16"/>
        <rFont val="Times New Roman"/>
        <family val="1"/>
        <charset val="204"/>
      </rPr>
      <t>рассмотр</t>
    </r>
    <r>
      <rPr>
        <b/>
        <sz val="10"/>
        <color indexed="10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 xml:space="preserve">  апелляц. дел</t>
    </r>
  </si>
  <si>
    <r>
      <t>Штатная</t>
    </r>
    <r>
      <rPr>
        <b/>
        <sz val="10"/>
        <rFont val="Times New Roman"/>
        <family val="1"/>
        <charset val="204"/>
      </rPr>
      <t xml:space="preserve"> нагрузка по </t>
    </r>
    <r>
      <rPr>
        <b/>
        <sz val="10"/>
        <color indexed="16"/>
        <rFont val="Times New Roman"/>
        <family val="1"/>
        <charset val="204"/>
      </rPr>
      <t>оконченным</t>
    </r>
    <r>
      <rPr>
        <b/>
        <sz val="10"/>
        <rFont val="Times New Roman"/>
        <family val="1"/>
        <charset val="204"/>
      </rPr>
      <t xml:space="preserve"> (поступило на 1 судью в месяц): </t>
    </r>
  </si>
  <si>
    <t>6 мес. 2024</t>
  </si>
  <si>
    <r>
      <t xml:space="preserve">    Штатная нагрузка по </t>
    </r>
    <r>
      <rPr>
        <b/>
        <sz val="12"/>
        <color indexed="10"/>
        <rFont val="Times New Roman"/>
        <family val="1"/>
        <charset val="204"/>
      </rPr>
      <t>поступившим</t>
    </r>
    <r>
      <rPr>
        <b/>
        <sz val="12"/>
        <rFont val="Times New Roman"/>
        <family val="1"/>
        <charset val="204"/>
      </rPr>
      <t xml:space="preserve"> делам  районных судов г. Санкт - Петербурга   (</t>
    </r>
    <r>
      <rPr>
        <b/>
        <sz val="12"/>
        <color indexed="10"/>
        <rFont val="Times New Roman"/>
        <family val="1"/>
        <charset val="204"/>
      </rPr>
      <t>417 человек</t>
    </r>
    <r>
      <rPr>
        <b/>
        <sz val="12"/>
        <rFont val="Times New Roman"/>
        <family val="1"/>
        <charset val="204"/>
      </rPr>
      <t xml:space="preserve">) за 6 мес. 2024 г.* </t>
    </r>
  </si>
  <si>
    <r>
      <t xml:space="preserve">    Штатная нагрузка по </t>
    </r>
    <r>
      <rPr>
        <b/>
        <sz val="12"/>
        <color rgb="FFFF0000"/>
        <rFont val="Times New Roman"/>
        <family val="1"/>
        <charset val="204"/>
      </rPr>
      <t>оконченным</t>
    </r>
    <r>
      <rPr>
        <b/>
        <sz val="12"/>
        <rFont val="Times New Roman"/>
        <family val="1"/>
        <charset val="204"/>
      </rPr>
      <t xml:space="preserve"> делам  районных судов г. Санкт - Петербурга   (</t>
    </r>
    <r>
      <rPr>
        <b/>
        <sz val="12"/>
        <color indexed="10"/>
        <rFont val="Times New Roman"/>
        <family val="1"/>
        <charset val="204"/>
      </rPr>
      <t>417 человек</t>
    </r>
    <r>
      <rPr>
        <b/>
        <sz val="12"/>
        <rFont val="Times New Roman"/>
        <family val="1"/>
        <charset val="204"/>
      </rPr>
      <t xml:space="preserve">) за 6 мес. 2024 г.* </t>
    </r>
  </si>
  <si>
    <r>
      <t xml:space="preserve">    Фактическая нагрузка по </t>
    </r>
    <r>
      <rPr>
        <b/>
        <sz val="12"/>
        <color indexed="10"/>
        <rFont val="Times New Roman"/>
        <family val="1"/>
        <charset val="204"/>
      </rPr>
      <t>поступившим</t>
    </r>
    <r>
      <rPr>
        <b/>
        <sz val="12"/>
        <rFont val="Times New Roman"/>
        <family val="1"/>
        <charset val="204"/>
      </rPr>
      <t xml:space="preserve"> делам  районных судов г. Санкт - Петербурга   (</t>
    </r>
    <r>
      <rPr>
        <b/>
        <sz val="12"/>
        <color indexed="10"/>
        <rFont val="Times New Roman"/>
        <family val="1"/>
        <charset val="204"/>
      </rPr>
      <t>374 человека</t>
    </r>
    <r>
      <rPr>
        <b/>
        <sz val="12"/>
        <rFont val="Times New Roman"/>
        <family val="1"/>
        <charset val="204"/>
      </rPr>
      <t xml:space="preserve">) за 6 мес. 2024 г.* </t>
    </r>
  </si>
  <si>
    <r>
      <t xml:space="preserve">Фактическая нагрузка по </t>
    </r>
    <r>
      <rPr>
        <b/>
        <sz val="12"/>
        <color rgb="FFFF0000"/>
        <rFont val="Times New Roman"/>
        <family val="1"/>
        <charset val="204"/>
      </rPr>
      <t>оконченным</t>
    </r>
    <r>
      <rPr>
        <b/>
        <sz val="12"/>
        <rFont val="Times New Roman"/>
        <family val="1"/>
        <charset val="204"/>
      </rPr>
      <t xml:space="preserve"> делам  районных судов г. Санкт - Петербурга   (</t>
    </r>
    <r>
      <rPr>
        <b/>
        <sz val="12"/>
        <color indexed="10"/>
        <rFont val="Times New Roman"/>
        <family val="1"/>
        <charset val="204"/>
      </rPr>
      <t>374 человека</t>
    </r>
    <r>
      <rPr>
        <b/>
        <sz val="12"/>
        <rFont val="Times New Roman"/>
        <family val="1"/>
        <charset val="204"/>
      </rPr>
      <t xml:space="preserve">) за 6 мес. 2024 г.*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</si>
</sst>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64"/>
      <name val="Arial"/>
      <family val="2"/>
      <charset val="204"/>
    </font>
    <font>
      <b/>
      <sz val="10"/>
      <color indexed="6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0"/>
      <color indexed="16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6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b/>
      <sz val="10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 applyNumberFormat="0"/>
  </cellStyleXfs>
  <cellXfs count="276">
    <xf numFmtId="0" fontId="0" fillId="0" borderId="0" xfId="0"/>
    <xf numFmtId="0" fontId="4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 wrapText="1"/>
    </xf>
    <xf numFmtId="0" fontId="4" fillId="0" borderId="1" xfId="1" applyFont="1" applyBorder="1" applyAlignment="1">
      <alignment horizontal="justify" wrapText="1"/>
    </xf>
    <xf numFmtId="0" fontId="4" fillId="2" borderId="1" xfId="1" applyFont="1" applyFill="1" applyBorder="1" applyAlignment="1">
      <alignment horizontal="center"/>
    </xf>
    <xf numFmtId="0" fontId="4" fillId="0" borderId="5" xfId="1" applyFont="1" applyBorder="1" applyAlignment="1">
      <alignment horizontal="center" wrapText="1"/>
    </xf>
    <xf numFmtId="1" fontId="6" fillId="2" borderId="1" xfId="3" applyNumberFormat="1" applyFont="1" applyFill="1" applyBorder="1" applyAlignment="1">
      <alignment horizontal="right" vertical="top"/>
    </xf>
    <xf numFmtId="2" fontId="4" fillId="0" borderId="1" xfId="1" applyNumberFormat="1" applyFont="1" applyBorder="1" applyAlignment="1">
      <alignment horizontal="right"/>
    </xf>
    <xf numFmtId="0" fontId="4" fillId="0" borderId="7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wrapText="1"/>
    </xf>
    <xf numFmtId="0" fontId="4" fillId="0" borderId="10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1" fontId="6" fillId="0" borderId="1" xfId="3" applyNumberFormat="1" applyFont="1" applyFill="1" applyBorder="1" applyAlignment="1">
      <alignment horizontal="right" vertical="top"/>
    </xf>
    <xf numFmtId="2" fontId="3" fillId="0" borderId="11" xfId="1" applyNumberFormat="1" applyFont="1" applyBorder="1" applyAlignment="1">
      <alignment horizontal="right"/>
    </xf>
    <xf numFmtId="0" fontId="3" fillId="0" borderId="12" xfId="1" applyFont="1" applyBorder="1"/>
    <xf numFmtId="0" fontId="3" fillId="0" borderId="10" xfId="1" applyFont="1" applyBorder="1"/>
    <xf numFmtId="0" fontId="3" fillId="0" borderId="10" xfId="1" applyFont="1" applyBorder="1" applyAlignment="1">
      <alignment horizontal="left"/>
    </xf>
    <xf numFmtId="0" fontId="3" fillId="0" borderId="10" xfId="1" applyFont="1" applyFill="1" applyBorder="1"/>
    <xf numFmtId="0" fontId="4" fillId="0" borderId="1" xfId="1" applyFont="1" applyBorder="1" applyAlignment="1">
      <alignment horizontal="right"/>
    </xf>
    <xf numFmtId="0" fontId="10" fillId="0" borderId="1" xfId="1" applyFont="1" applyFill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164" fontId="3" fillId="0" borderId="1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1" fillId="0" borderId="8" xfId="1" applyFont="1" applyFill="1" applyBorder="1" applyAlignment="1">
      <alignment horizontal="justify" wrapText="1"/>
    </xf>
    <xf numFmtId="0" fontId="1" fillId="0" borderId="9" xfId="1" applyFont="1" applyFill="1" applyBorder="1" applyAlignment="1">
      <alignment horizontal="justify" wrapText="1"/>
    </xf>
    <xf numFmtId="0" fontId="2" fillId="0" borderId="5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 wrapText="1"/>
    </xf>
    <xf numFmtId="1" fontId="4" fillId="0" borderId="1" xfId="3" applyNumberFormat="1" applyFont="1" applyFill="1" applyBorder="1" applyAlignment="1">
      <alignment horizontal="right" vertical="top"/>
    </xf>
    <xf numFmtId="0" fontId="4" fillId="0" borderId="13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1" fontId="4" fillId="0" borderId="1" xfId="2" applyNumberFormat="1" applyFont="1" applyFill="1" applyBorder="1" applyAlignment="1">
      <alignment horizontal="right" vertical="top"/>
    </xf>
    <xf numFmtId="1" fontId="6" fillId="0" borderId="5" xfId="3" applyNumberFormat="1" applyFont="1" applyFill="1" applyBorder="1" applyAlignment="1">
      <alignment horizontal="right" vertical="top"/>
    </xf>
    <xf numFmtId="0" fontId="4" fillId="0" borderId="3" xfId="1" applyFont="1" applyBorder="1" applyAlignment="1">
      <alignment horizontal="center" wrapText="1"/>
    </xf>
    <xf numFmtId="1" fontId="6" fillId="0" borderId="10" xfId="3" applyNumberFormat="1" applyFont="1" applyFill="1" applyBorder="1" applyAlignment="1">
      <alignment horizontal="right" vertical="top"/>
    </xf>
    <xf numFmtId="2" fontId="3" fillId="0" borderId="15" xfId="1" applyNumberFormat="1" applyFont="1" applyFill="1" applyBorder="1" applyAlignment="1">
      <alignment horizontal="right"/>
    </xf>
    <xf numFmtId="2" fontId="4" fillId="0" borderId="4" xfId="1" applyNumberFormat="1" applyFont="1" applyBorder="1" applyAlignment="1">
      <alignment horizontal="right"/>
    </xf>
    <xf numFmtId="0" fontId="2" fillId="0" borderId="17" xfId="1" applyFont="1" applyBorder="1" applyAlignment="1">
      <alignment horizontal="center"/>
    </xf>
    <xf numFmtId="0" fontId="3" fillId="0" borderId="17" xfId="1" applyFont="1" applyFill="1" applyBorder="1" applyAlignment="1">
      <alignment horizontal="center" wrapText="1"/>
    </xf>
    <xf numFmtId="2" fontId="3" fillId="0" borderId="19" xfId="1" applyNumberFormat="1" applyFont="1" applyBorder="1" applyAlignment="1">
      <alignment horizontal="right"/>
    </xf>
    <xf numFmtId="0" fontId="4" fillId="0" borderId="3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 wrapText="1"/>
    </xf>
    <xf numFmtId="0" fontId="4" fillId="0" borderId="5" xfId="1" applyFont="1" applyFill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0" fontId="4" fillId="0" borderId="10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15" xfId="1" applyFont="1" applyFill="1" applyBorder="1" applyAlignment="1">
      <alignment horizontal="center"/>
    </xf>
    <xf numFmtId="1" fontId="11" fillId="0" borderId="11" xfId="4" applyNumberFormat="1" applyFont="1" applyFill="1" applyBorder="1" applyAlignment="1">
      <alignment horizontal="right" vertical="top"/>
    </xf>
    <xf numFmtId="0" fontId="4" fillId="0" borderId="4" xfId="1" applyFont="1" applyFill="1" applyBorder="1" applyAlignment="1">
      <alignment horizontal="center"/>
    </xf>
    <xf numFmtId="1" fontId="11" fillId="0" borderId="30" xfId="4" applyNumberFormat="1" applyFont="1" applyFill="1" applyBorder="1" applyAlignment="1">
      <alignment horizontal="right" vertical="top"/>
    </xf>
    <xf numFmtId="1" fontId="11" fillId="0" borderId="32" xfId="4" applyNumberFormat="1" applyFont="1" applyFill="1" applyBorder="1" applyAlignment="1">
      <alignment horizontal="right" vertical="top"/>
    </xf>
    <xf numFmtId="0" fontId="4" fillId="2" borderId="37" xfId="1" applyFont="1" applyFill="1" applyBorder="1" applyAlignment="1">
      <alignment horizontal="center"/>
    </xf>
    <xf numFmtId="0" fontId="4" fillId="0" borderId="32" xfId="1" applyFont="1" applyFill="1" applyBorder="1" applyAlignment="1">
      <alignment horizontal="center"/>
    </xf>
    <xf numFmtId="0" fontId="4" fillId="2" borderId="32" xfId="1" applyFont="1" applyFill="1" applyBorder="1" applyAlignment="1">
      <alignment horizontal="center"/>
    </xf>
    <xf numFmtId="0" fontId="4" fillId="0" borderId="38" xfId="1" applyFont="1" applyFill="1" applyBorder="1" applyAlignment="1">
      <alignment horizontal="center"/>
    </xf>
    <xf numFmtId="0" fontId="4" fillId="0" borderId="41" xfId="1" applyFont="1" applyFill="1" applyBorder="1" applyAlignment="1">
      <alignment horizontal="right"/>
    </xf>
    <xf numFmtId="1" fontId="11" fillId="0" borderId="35" xfId="4" applyNumberFormat="1" applyFont="1" applyFill="1" applyBorder="1" applyAlignment="1">
      <alignment horizontal="right" vertical="top"/>
    </xf>
    <xf numFmtId="1" fontId="6" fillId="0" borderId="20" xfId="3" applyNumberFormat="1" applyFont="1" applyFill="1" applyBorder="1" applyAlignment="1">
      <alignment horizontal="right" vertical="top"/>
    </xf>
    <xf numFmtId="0" fontId="4" fillId="0" borderId="4" xfId="1" applyFont="1" applyFill="1" applyBorder="1" applyAlignment="1">
      <alignment horizontal="right"/>
    </xf>
    <xf numFmtId="0" fontId="4" fillId="0" borderId="12" xfId="1" applyFont="1" applyBorder="1" applyAlignment="1">
      <alignment horizontal="center" wrapText="1"/>
    </xf>
    <xf numFmtId="0" fontId="7" fillId="0" borderId="44" xfId="1" applyFont="1" applyBorder="1" applyAlignment="1">
      <alignment horizontal="center" wrapText="1"/>
    </xf>
    <xf numFmtId="0" fontId="4" fillId="0" borderId="32" xfId="1" applyFont="1" applyFill="1" applyBorder="1" applyAlignment="1">
      <alignment horizontal="center"/>
    </xf>
    <xf numFmtId="0" fontId="4" fillId="0" borderId="45" xfId="1" applyFont="1" applyBorder="1" applyAlignment="1">
      <alignment horizontal="center" wrapText="1"/>
    </xf>
    <xf numFmtId="0" fontId="4" fillId="0" borderId="46" xfId="1" applyFont="1" applyBorder="1" applyAlignment="1">
      <alignment horizontal="center" wrapText="1"/>
    </xf>
    <xf numFmtId="0" fontId="7" fillId="0" borderId="10" xfId="1" applyFont="1" applyBorder="1" applyAlignment="1">
      <alignment horizontal="center" wrapText="1"/>
    </xf>
    <xf numFmtId="0" fontId="7" fillId="0" borderId="4" xfId="1" applyFont="1" applyBorder="1" applyAlignment="1">
      <alignment horizontal="center" wrapText="1"/>
    </xf>
    <xf numFmtId="2" fontId="3" fillId="0" borderId="43" xfId="1" applyNumberFormat="1" applyFont="1" applyFill="1" applyBorder="1" applyAlignment="1">
      <alignment horizontal="right"/>
    </xf>
    <xf numFmtId="2" fontId="4" fillId="0" borderId="1" xfId="1" applyNumberFormat="1" applyFont="1" applyFill="1" applyBorder="1" applyAlignment="1">
      <alignment horizontal="right"/>
    </xf>
    <xf numFmtId="1" fontId="11" fillId="3" borderId="14" xfId="4" applyNumberFormat="1" applyFont="1" applyFill="1" applyBorder="1" applyAlignment="1">
      <alignment horizontal="right" vertical="top"/>
    </xf>
    <xf numFmtId="1" fontId="11" fillId="3" borderId="30" xfId="4" applyNumberFormat="1" applyFont="1" applyFill="1" applyBorder="1" applyAlignment="1">
      <alignment horizontal="right" vertical="top"/>
    </xf>
    <xf numFmtId="1" fontId="11" fillId="3" borderId="31" xfId="4" applyNumberFormat="1" applyFont="1" applyFill="1" applyBorder="1" applyAlignment="1">
      <alignment horizontal="right" vertical="top"/>
    </xf>
    <xf numFmtId="1" fontId="11" fillId="3" borderId="32" xfId="4" applyNumberFormat="1" applyFont="1" applyFill="1" applyBorder="1" applyAlignment="1">
      <alignment horizontal="right" vertical="top"/>
    </xf>
    <xf numFmtId="0" fontId="3" fillId="3" borderId="15" xfId="1" applyFont="1" applyFill="1" applyBorder="1" applyAlignment="1">
      <alignment horizontal="center" wrapText="1"/>
    </xf>
    <xf numFmtId="1" fontId="11" fillId="3" borderId="21" xfId="4" applyNumberFormat="1" applyFont="1" applyFill="1" applyBorder="1" applyAlignment="1">
      <alignment horizontal="right" vertical="top"/>
    </xf>
    <xf numFmtId="1" fontId="11" fillId="3" borderId="11" xfId="4" applyNumberFormat="1" applyFont="1" applyFill="1" applyBorder="1" applyAlignment="1">
      <alignment horizontal="right" vertical="top"/>
    </xf>
    <xf numFmtId="1" fontId="11" fillId="3" borderId="42" xfId="4" applyNumberFormat="1" applyFont="1" applyFill="1" applyBorder="1" applyAlignment="1">
      <alignment horizontal="right" vertical="top"/>
    </xf>
    <xf numFmtId="1" fontId="11" fillId="3" borderId="35" xfId="4" applyNumberFormat="1" applyFont="1" applyFill="1" applyBorder="1" applyAlignment="1">
      <alignment horizontal="right" vertical="top"/>
    </xf>
    <xf numFmtId="0" fontId="3" fillId="3" borderId="43" xfId="1" applyFont="1" applyFill="1" applyBorder="1" applyAlignment="1">
      <alignment horizontal="center" wrapText="1"/>
    </xf>
    <xf numFmtId="2" fontId="4" fillId="0" borderId="47" xfId="1" applyNumberFormat="1" applyFont="1" applyFill="1" applyBorder="1" applyAlignment="1">
      <alignment horizontal="right"/>
    </xf>
    <xf numFmtId="2" fontId="4" fillId="0" borderId="20" xfId="1" applyNumberFormat="1" applyFont="1" applyBorder="1" applyAlignment="1">
      <alignment horizontal="right"/>
    </xf>
    <xf numFmtId="164" fontId="4" fillId="0" borderId="20" xfId="1" applyNumberFormat="1" applyFont="1" applyBorder="1" applyAlignment="1">
      <alignment horizontal="right"/>
    </xf>
    <xf numFmtId="2" fontId="4" fillId="0" borderId="48" xfId="1" applyNumberFormat="1" applyFont="1" applyBorder="1" applyAlignment="1">
      <alignment horizontal="right"/>
    </xf>
    <xf numFmtId="1" fontId="6" fillId="3" borderId="1" xfId="3" applyNumberFormat="1" applyFont="1" applyFill="1" applyBorder="1" applyAlignment="1">
      <alignment horizontal="right" vertical="top"/>
    </xf>
    <xf numFmtId="1" fontId="6" fillId="3" borderId="5" xfId="3" applyNumberFormat="1" applyFont="1" applyFill="1" applyBorder="1" applyAlignment="1">
      <alignment horizontal="right" vertical="top"/>
    </xf>
    <xf numFmtId="1" fontId="4" fillId="3" borderId="1" xfId="3" applyNumberFormat="1" applyFont="1" applyFill="1" applyBorder="1" applyAlignment="1">
      <alignment horizontal="right" vertical="top"/>
    </xf>
    <xf numFmtId="1" fontId="4" fillId="3" borderId="1" xfId="2" applyNumberFormat="1" applyFont="1" applyFill="1" applyBorder="1" applyAlignment="1">
      <alignment horizontal="right" vertical="top"/>
    </xf>
    <xf numFmtId="1" fontId="6" fillId="3" borderId="10" xfId="3" applyNumberFormat="1" applyFont="1" applyFill="1" applyBorder="1" applyAlignment="1">
      <alignment horizontal="right" vertical="top"/>
    </xf>
    <xf numFmtId="1" fontId="6" fillId="3" borderId="20" xfId="3" applyNumberFormat="1" applyFont="1" applyFill="1" applyBorder="1" applyAlignment="1">
      <alignment horizontal="right" vertical="top"/>
    </xf>
    <xf numFmtId="0" fontId="4" fillId="3" borderId="4" xfId="1" applyFont="1" applyFill="1" applyBorder="1" applyAlignment="1">
      <alignment horizontal="right"/>
    </xf>
    <xf numFmtId="0" fontId="4" fillId="0" borderId="2" xfId="1" applyFont="1" applyBorder="1" applyAlignment="1">
      <alignment horizontal="center" wrapText="1"/>
    </xf>
    <xf numFmtId="0" fontId="4" fillId="0" borderId="4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10" fillId="0" borderId="13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4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 wrapText="1"/>
    </xf>
    <xf numFmtId="0" fontId="4" fillId="0" borderId="2" xfId="1" applyFont="1" applyBorder="1" applyAlignment="1">
      <alignment horizontal="center" wrapText="1"/>
    </xf>
    <xf numFmtId="0" fontId="4" fillId="0" borderId="1" xfId="1" applyFont="1" applyBorder="1" applyAlignment="1">
      <alignment horizontal="justify" wrapText="1"/>
    </xf>
    <xf numFmtId="0" fontId="4" fillId="2" borderId="1" xfId="1" applyFont="1" applyFill="1" applyBorder="1" applyAlignment="1">
      <alignment horizontal="center"/>
    </xf>
    <xf numFmtId="0" fontId="4" fillId="0" borderId="4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2" fontId="4" fillId="0" borderId="1" xfId="1" applyNumberFormat="1" applyFont="1" applyBorder="1" applyAlignment="1">
      <alignment horizontal="right"/>
    </xf>
    <xf numFmtId="0" fontId="4" fillId="0" borderId="7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wrapText="1"/>
    </xf>
    <xf numFmtId="0" fontId="4" fillId="0" borderId="10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2" fontId="3" fillId="0" borderId="11" xfId="1" applyNumberFormat="1" applyFont="1" applyBorder="1" applyAlignment="1">
      <alignment horizontal="right"/>
    </xf>
    <xf numFmtId="0" fontId="3" fillId="0" borderId="12" xfId="1" applyFont="1" applyBorder="1"/>
    <xf numFmtId="0" fontId="3" fillId="0" borderId="10" xfId="1" applyFont="1" applyBorder="1"/>
    <xf numFmtId="0" fontId="3" fillId="0" borderId="10" xfId="1" applyFont="1" applyBorder="1" applyAlignment="1">
      <alignment horizontal="left"/>
    </xf>
    <xf numFmtId="0" fontId="3" fillId="0" borderId="10" xfId="1" applyFont="1" applyFill="1" applyBorder="1"/>
    <xf numFmtId="0" fontId="4" fillId="0" borderId="1" xfId="1" applyFont="1" applyBorder="1" applyAlignment="1">
      <alignment horizontal="right"/>
    </xf>
    <xf numFmtId="0" fontId="10" fillId="0" borderId="1" xfId="1" applyFont="1" applyFill="1" applyBorder="1" applyAlignment="1">
      <alignment horizontal="center" wrapText="1"/>
    </xf>
    <xf numFmtId="0" fontId="10" fillId="0" borderId="13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164" fontId="3" fillId="0" borderId="1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1" fillId="0" borderId="8" xfId="1" applyFont="1" applyFill="1" applyBorder="1" applyAlignment="1">
      <alignment horizontal="justify" wrapText="1"/>
    </xf>
    <xf numFmtId="0" fontId="1" fillId="0" borderId="9" xfId="1" applyFont="1" applyFill="1" applyBorder="1" applyAlignment="1">
      <alignment horizontal="justify" wrapText="1"/>
    </xf>
    <xf numFmtId="0" fontId="2" fillId="0" borderId="5" xfId="1" applyFont="1" applyFill="1" applyBorder="1" applyAlignment="1">
      <alignment horizontal="center"/>
    </xf>
    <xf numFmtId="1" fontId="11" fillId="0" borderId="14" xfId="4" applyNumberFormat="1" applyFont="1" applyFill="1" applyBorder="1" applyAlignment="1">
      <alignment horizontal="right" vertical="top"/>
    </xf>
    <xf numFmtId="0" fontId="4" fillId="0" borderId="3" xfId="1" applyFont="1" applyBorder="1" applyAlignment="1">
      <alignment horizontal="center" wrapText="1"/>
    </xf>
    <xf numFmtId="2" fontId="3" fillId="0" borderId="15" xfId="1" applyNumberFormat="1" applyFont="1" applyFill="1" applyBorder="1" applyAlignment="1">
      <alignment horizontal="right"/>
    </xf>
    <xf numFmtId="2" fontId="4" fillId="0" borderId="4" xfId="1" applyNumberFormat="1" applyFont="1" applyBorder="1" applyAlignment="1">
      <alignment horizontal="right"/>
    </xf>
    <xf numFmtId="0" fontId="2" fillId="0" borderId="17" xfId="1" applyFont="1" applyBorder="1" applyAlignment="1">
      <alignment horizontal="center"/>
    </xf>
    <xf numFmtId="2" fontId="3" fillId="0" borderId="19" xfId="1" applyNumberFormat="1" applyFont="1" applyBorder="1" applyAlignment="1">
      <alignment horizontal="right"/>
    </xf>
    <xf numFmtId="2" fontId="4" fillId="0" borderId="20" xfId="1" applyNumberFormat="1" applyFont="1" applyBorder="1" applyAlignment="1">
      <alignment horizontal="right"/>
    </xf>
    <xf numFmtId="164" fontId="4" fillId="0" borderId="20" xfId="1" applyNumberFormat="1" applyFont="1" applyBorder="1" applyAlignment="1">
      <alignment horizontal="right"/>
    </xf>
    <xf numFmtId="2" fontId="4" fillId="0" borderId="48" xfId="1" applyNumberFormat="1" applyFont="1" applyBorder="1" applyAlignment="1">
      <alignment horizontal="right"/>
    </xf>
    <xf numFmtId="0" fontId="4" fillId="0" borderId="3" xfId="1" applyFont="1" applyBorder="1" applyAlignment="1">
      <alignment horizontal="center"/>
    </xf>
    <xf numFmtId="0" fontId="4" fillId="3" borderId="1" xfId="1" applyFont="1" applyFill="1" applyBorder="1" applyAlignment="1">
      <alignment horizontal="right"/>
    </xf>
    <xf numFmtId="2" fontId="4" fillId="0" borderId="49" xfId="1" applyNumberFormat="1" applyFont="1" applyFill="1" applyBorder="1" applyAlignment="1">
      <alignment horizontal="right"/>
    </xf>
    <xf numFmtId="1" fontId="11" fillId="4" borderId="14" xfId="4" applyNumberFormat="1" applyFont="1" applyFill="1" applyBorder="1" applyAlignment="1">
      <alignment horizontal="right" vertical="top"/>
    </xf>
    <xf numFmtId="1" fontId="11" fillId="5" borderId="14" xfId="4" applyNumberFormat="1" applyFont="1" applyFill="1" applyBorder="1" applyAlignment="1">
      <alignment horizontal="right" vertical="top"/>
    </xf>
    <xf numFmtId="1" fontId="11" fillId="5" borderId="30" xfId="4" applyNumberFormat="1" applyFont="1" applyFill="1" applyBorder="1" applyAlignment="1">
      <alignment horizontal="right" vertical="top"/>
    </xf>
    <xf numFmtId="1" fontId="11" fillId="5" borderId="31" xfId="4" applyNumberFormat="1" applyFont="1" applyFill="1" applyBorder="1" applyAlignment="1">
      <alignment horizontal="right" vertical="top"/>
    </xf>
    <xf numFmtId="1" fontId="11" fillId="5" borderId="21" xfId="4" applyNumberFormat="1" applyFont="1" applyFill="1" applyBorder="1" applyAlignment="1">
      <alignment horizontal="right" vertical="top"/>
    </xf>
    <xf numFmtId="1" fontId="11" fillId="5" borderId="42" xfId="4" applyNumberFormat="1" applyFont="1" applyFill="1" applyBorder="1" applyAlignment="1">
      <alignment horizontal="right" vertical="top"/>
    </xf>
    <xf numFmtId="1" fontId="11" fillId="5" borderId="32" xfId="4" applyNumberFormat="1" applyFont="1" applyFill="1" applyBorder="1" applyAlignment="1">
      <alignment horizontal="right" vertical="top"/>
    </xf>
    <xf numFmtId="1" fontId="11" fillId="5" borderId="11" xfId="4" applyNumberFormat="1" applyFont="1" applyFill="1" applyBorder="1" applyAlignment="1">
      <alignment horizontal="right" vertical="top"/>
    </xf>
    <xf numFmtId="1" fontId="11" fillId="5" borderId="35" xfId="4" applyNumberFormat="1" applyFont="1" applyFill="1" applyBorder="1" applyAlignment="1">
      <alignment horizontal="right" vertical="top"/>
    </xf>
    <xf numFmtId="0" fontId="3" fillId="5" borderId="15" xfId="1" applyFont="1" applyFill="1" applyBorder="1" applyAlignment="1">
      <alignment horizontal="center" wrapText="1"/>
    </xf>
    <xf numFmtId="0" fontId="3" fillId="5" borderId="43" xfId="1" applyFont="1" applyFill="1" applyBorder="1" applyAlignment="1">
      <alignment horizontal="center" wrapText="1"/>
    </xf>
    <xf numFmtId="2" fontId="4" fillId="5" borderId="1" xfId="1" applyNumberFormat="1" applyFont="1" applyFill="1" applyBorder="1" applyAlignment="1">
      <alignment horizontal="right"/>
    </xf>
    <xf numFmtId="1" fontId="11" fillId="4" borderId="30" xfId="4" applyNumberFormat="1" applyFont="1" applyFill="1" applyBorder="1" applyAlignment="1">
      <alignment horizontal="right" vertical="top"/>
    </xf>
    <xf numFmtId="1" fontId="11" fillId="4" borderId="32" xfId="4" applyNumberFormat="1" applyFont="1" applyFill="1" applyBorder="1" applyAlignment="1">
      <alignment horizontal="right" vertical="top"/>
    </xf>
    <xf numFmtId="1" fontId="11" fillId="4" borderId="11" xfId="4" applyNumberFormat="1" applyFont="1" applyFill="1" applyBorder="1" applyAlignment="1">
      <alignment horizontal="right" vertical="top"/>
    </xf>
    <xf numFmtId="1" fontId="11" fillId="4" borderId="35" xfId="4" applyNumberFormat="1" applyFont="1" applyFill="1" applyBorder="1" applyAlignment="1">
      <alignment horizontal="right" vertical="top"/>
    </xf>
    <xf numFmtId="2" fontId="4" fillId="4" borderId="4" xfId="1" applyNumberFormat="1" applyFont="1" applyFill="1" applyBorder="1" applyAlignment="1">
      <alignment horizontal="right"/>
    </xf>
    <xf numFmtId="0" fontId="4" fillId="0" borderId="50" xfId="1" applyFont="1" applyFill="1" applyBorder="1" applyAlignment="1">
      <alignment horizontal="right"/>
    </xf>
    <xf numFmtId="0" fontId="0" fillId="0" borderId="1" xfId="0" applyBorder="1"/>
    <xf numFmtId="2" fontId="4" fillId="0" borderId="49" xfId="1" applyNumberFormat="1" applyFont="1" applyBorder="1" applyAlignment="1">
      <alignment horizontal="right"/>
    </xf>
    <xf numFmtId="2" fontId="4" fillId="5" borderId="4" xfId="1" applyNumberFormat="1" applyFont="1" applyFill="1" applyBorder="1" applyAlignment="1">
      <alignment horizontal="right"/>
    </xf>
    <xf numFmtId="0" fontId="3" fillId="4" borderId="17" xfId="1" applyFont="1" applyFill="1" applyBorder="1" applyAlignment="1">
      <alignment horizontal="center" wrapText="1"/>
    </xf>
    <xf numFmtId="0" fontId="4" fillId="0" borderId="26" xfId="1" applyFont="1" applyBorder="1" applyAlignment="1">
      <alignment horizontal="center"/>
    </xf>
    <xf numFmtId="0" fontId="4" fillId="0" borderId="33" xfId="1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4" fillId="0" borderId="16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4" fillId="0" borderId="34" xfId="1" applyFont="1" applyBorder="1" applyAlignment="1">
      <alignment horizontal="center"/>
    </xf>
    <xf numFmtId="0" fontId="4" fillId="0" borderId="35" xfId="1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4" fillId="0" borderId="24" xfId="1" applyFont="1" applyFill="1" applyBorder="1" applyAlignment="1">
      <alignment horizontal="center" wrapText="1"/>
    </xf>
    <xf numFmtId="0" fontId="4" fillId="0" borderId="25" xfId="1" applyFont="1" applyFill="1" applyBorder="1" applyAlignment="1">
      <alignment horizontal="center" wrapText="1"/>
    </xf>
    <xf numFmtId="0" fontId="10" fillId="0" borderId="3" xfId="1" applyFont="1" applyFill="1" applyBorder="1" applyAlignment="1">
      <alignment horizontal="center"/>
    </xf>
    <xf numFmtId="0" fontId="10" fillId="0" borderId="4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0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/>
    </xf>
    <xf numFmtId="0" fontId="8" fillId="0" borderId="13" xfId="1" applyFont="1" applyBorder="1" applyAlignment="1">
      <alignment horizontal="left"/>
    </xf>
    <xf numFmtId="0" fontId="8" fillId="0" borderId="0" xfId="1" applyFont="1" applyBorder="1" applyAlignment="1">
      <alignment horizontal="left"/>
    </xf>
    <xf numFmtId="0" fontId="4" fillId="0" borderId="22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" fillId="0" borderId="12" xfId="1" applyFont="1" applyFill="1" applyBorder="1" applyAlignment="1">
      <alignment horizontal="center"/>
    </xf>
    <xf numFmtId="0" fontId="1" fillId="0" borderId="3" xfId="1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 wrapText="1"/>
    </xf>
    <xf numFmtId="0" fontId="1" fillId="0" borderId="8" xfId="1" applyFont="1" applyFill="1" applyBorder="1" applyAlignment="1">
      <alignment horizontal="center" wrapText="1"/>
    </xf>
    <xf numFmtId="0" fontId="1" fillId="0" borderId="9" xfId="1" applyFont="1" applyFill="1" applyBorder="1" applyAlignment="1">
      <alignment horizontal="center" wrapText="1"/>
    </xf>
    <xf numFmtId="0" fontId="1" fillId="0" borderId="12" xfId="1" applyFont="1" applyFill="1" applyBorder="1" applyAlignment="1">
      <alignment horizontal="center" wrapText="1"/>
    </xf>
    <xf numFmtId="0" fontId="1" fillId="0" borderId="3" xfId="1" applyFont="1" applyFill="1" applyBorder="1" applyAlignment="1">
      <alignment horizontal="center" wrapText="1"/>
    </xf>
    <xf numFmtId="0" fontId="4" fillId="0" borderId="22" xfId="1" applyNumberFormat="1" applyFont="1" applyFill="1" applyBorder="1" applyAlignment="1">
      <alignment horizontal="center" wrapText="1"/>
    </xf>
    <xf numFmtId="0" fontId="4" fillId="0" borderId="22" xfId="1" applyFont="1" applyBorder="1" applyAlignment="1">
      <alignment horizontal="center" wrapText="1"/>
    </xf>
    <xf numFmtId="0" fontId="1" fillId="0" borderId="23" xfId="1" applyFont="1" applyBorder="1" applyAlignment="1">
      <alignment horizontal="center" wrapText="1"/>
    </xf>
    <xf numFmtId="0" fontId="1" fillId="0" borderId="8" xfId="1" applyFont="1" applyBorder="1" applyAlignment="1">
      <alignment horizontal="center" wrapText="1"/>
    </xf>
    <xf numFmtId="0" fontId="1" fillId="0" borderId="0" xfId="1" applyFont="1" applyBorder="1" applyAlignment="1">
      <alignment horizontal="center" wrapText="1"/>
    </xf>
    <xf numFmtId="0" fontId="1" fillId="0" borderId="12" xfId="1" applyFont="1" applyBorder="1" applyAlignment="1">
      <alignment horizontal="center" wrapText="1"/>
    </xf>
    <xf numFmtId="0" fontId="1" fillId="0" borderId="13" xfId="1" applyFont="1" applyBorder="1" applyAlignment="1">
      <alignment horizontal="center" wrapText="1"/>
    </xf>
    <xf numFmtId="0" fontId="10" fillId="0" borderId="2" xfId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1" fillId="0" borderId="23" xfId="1" applyFont="1" applyBorder="1" applyAlignment="1">
      <alignment horizontal="center"/>
    </xf>
    <xf numFmtId="0" fontId="1" fillId="0" borderId="4" xfId="1" applyFont="1" applyBorder="1" applyAlignment="1">
      <alignment horizontal="center"/>
    </xf>
    <xf numFmtId="0" fontId="4" fillId="0" borderId="6" xfId="1" applyFont="1" applyBorder="1" applyAlignment="1">
      <alignment horizontal="center" wrapText="1"/>
    </xf>
    <xf numFmtId="0" fontId="4" fillId="0" borderId="9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0" fontId="4" fillId="0" borderId="24" xfId="1" applyFont="1" applyBorder="1" applyAlignment="1">
      <alignment horizontal="center" wrapText="1"/>
    </xf>
    <xf numFmtId="0" fontId="4" fillId="0" borderId="7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4" fillId="0" borderId="29" xfId="1" applyFont="1" applyBorder="1" applyAlignment="1">
      <alignment horizontal="center"/>
    </xf>
    <xf numFmtId="0" fontId="1" fillId="0" borderId="27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1" fillId="0" borderId="17" xfId="1" applyFont="1" applyBorder="1" applyAlignment="1">
      <alignment horizontal="center"/>
    </xf>
    <xf numFmtId="0" fontId="4" fillId="0" borderId="8" xfId="1" applyFont="1" applyBorder="1" applyAlignment="1">
      <alignment horizontal="center" wrapText="1"/>
    </xf>
    <xf numFmtId="0" fontId="4" fillId="0" borderId="12" xfId="1" applyFont="1" applyBorder="1" applyAlignment="1">
      <alignment horizontal="center" wrapText="1"/>
    </xf>
    <xf numFmtId="0" fontId="4" fillId="0" borderId="6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4" xfId="1" applyFont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4" fillId="0" borderId="22" xfId="1" applyFont="1" applyFill="1" applyBorder="1" applyAlignment="1">
      <alignment horizontal="center"/>
    </xf>
    <xf numFmtId="0" fontId="7" fillId="0" borderId="24" xfId="1" applyFont="1" applyBorder="1" applyAlignment="1">
      <alignment horizontal="center" wrapText="1"/>
    </xf>
    <xf numFmtId="0" fontId="7" fillId="0" borderId="7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4" fillId="0" borderId="5" xfId="1" applyFont="1" applyFill="1" applyBorder="1" applyAlignment="1">
      <alignment horizontal="center" wrapText="1"/>
    </xf>
    <xf numFmtId="0" fontId="10" fillId="2" borderId="5" xfId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/>
    </xf>
    <xf numFmtId="0" fontId="4" fillId="0" borderId="15" xfId="1" applyFont="1" applyFill="1" applyBorder="1" applyAlignment="1">
      <alignment horizontal="center"/>
    </xf>
    <xf numFmtId="0" fontId="4" fillId="0" borderId="17" xfId="1" applyFont="1" applyFill="1" applyBorder="1" applyAlignment="1">
      <alignment horizontal="center"/>
    </xf>
    <xf numFmtId="0" fontId="1" fillId="0" borderId="17" xfId="1" applyFont="1" applyFill="1" applyBorder="1" applyAlignment="1"/>
    <xf numFmtId="0" fontId="4" fillId="0" borderId="34" xfId="1" applyFont="1" applyBorder="1" applyAlignment="1">
      <alignment horizontal="center" wrapText="1"/>
    </xf>
    <xf numFmtId="0" fontId="4" fillId="0" borderId="35" xfId="1" applyFont="1" applyBorder="1" applyAlignment="1">
      <alignment horizontal="center" wrapText="1"/>
    </xf>
    <xf numFmtId="0" fontId="10" fillId="2" borderId="18" xfId="1" applyFont="1" applyFill="1" applyBorder="1" applyAlignment="1">
      <alignment horizontal="center"/>
    </xf>
    <xf numFmtId="0" fontId="10" fillId="2" borderId="28" xfId="1" applyFont="1" applyFill="1" applyBorder="1" applyAlignment="1">
      <alignment horizontal="center"/>
    </xf>
    <xf numFmtId="0" fontId="4" fillId="0" borderId="18" xfId="1" applyFont="1" applyFill="1" applyBorder="1" applyAlignment="1">
      <alignment horizontal="center"/>
    </xf>
    <xf numFmtId="0" fontId="4" fillId="0" borderId="28" xfId="1" applyFont="1" applyFill="1" applyBorder="1" applyAlignment="1">
      <alignment horizontal="center"/>
    </xf>
    <xf numFmtId="0" fontId="10" fillId="2" borderId="39" xfId="1" applyFont="1" applyFill="1" applyBorder="1" applyAlignment="1">
      <alignment horizontal="center"/>
    </xf>
    <xf numFmtId="0" fontId="10" fillId="2" borderId="40" xfId="1" applyFont="1" applyFill="1" applyBorder="1" applyAlignment="1">
      <alignment horizontal="center"/>
    </xf>
    <xf numFmtId="0" fontId="4" fillId="0" borderId="23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wrapText="1"/>
    </xf>
    <xf numFmtId="0" fontId="1" fillId="0" borderId="8" xfId="1" applyFont="1" applyFill="1" applyBorder="1" applyAlignment="1">
      <alignment wrapText="1"/>
    </xf>
    <xf numFmtId="0" fontId="1" fillId="0" borderId="0" xfId="1" applyFont="1" applyFill="1" applyBorder="1" applyAlignment="1">
      <alignment wrapText="1"/>
    </xf>
    <xf numFmtId="0" fontId="1" fillId="0" borderId="9" xfId="1" applyFont="1" applyFill="1" applyBorder="1" applyAlignment="1">
      <alignment wrapText="1"/>
    </xf>
    <xf numFmtId="0" fontId="1" fillId="0" borderId="12" xfId="1" applyFont="1" applyFill="1" applyBorder="1" applyAlignment="1">
      <alignment wrapText="1"/>
    </xf>
    <xf numFmtId="0" fontId="1" fillId="0" borderId="13" xfId="1" applyFont="1" applyFill="1" applyBorder="1" applyAlignment="1">
      <alignment wrapText="1"/>
    </xf>
    <xf numFmtId="0" fontId="1" fillId="0" borderId="3" xfId="1" applyFont="1" applyFill="1" applyBorder="1" applyAlignment="1">
      <alignment wrapText="1"/>
    </xf>
    <xf numFmtId="0" fontId="4" fillId="0" borderId="3" xfId="1" applyFont="1" applyFill="1" applyBorder="1" applyAlignment="1">
      <alignment horizontal="center" wrapText="1"/>
    </xf>
    <xf numFmtId="0" fontId="4" fillId="0" borderId="4" xfId="1" applyFont="1" applyFill="1" applyBorder="1" applyAlignment="1">
      <alignment horizontal="center" wrapText="1"/>
    </xf>
    <xf numFmtId="0" fontId="3" fillId="0" borderId="35" xfId="1" applyFont="1" applyBorder="1" applyAlignment="1">
      <alignment horizontal="center" wrapText="1"/>
    </xf>
    <xf numFmtId="0" fontId="1" fillId="0" borderId="33" xfId="1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16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3" fillId="0" borderId="36" xfId="0" applyFont="1" applyBorder="1" applyAlignment="1">
      <alignment horizontal="center" wrapText="1"/>
    </xf>
    <xf numFmtId="0" fontId="4" fillId="0" borderId="22" xfId="1" applyFont="1" applyBorder="1" applyAlignment="1">
      <alignment horizontal="center"/>
    </xf>
    <xf numFmtId="0" fontId="4" fillId="0" borderId="23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23" xfId="1" applyFont="1" applyBorder="1" applyAlignment="1">
      <alignment horizontal="center" wrapText="1"/>
    </xf>
    <xf numFmtId="0" fontId="1" fillId="0" borderId="6" xfId="1" applyBorder="1" applyAlignment="1">
      <alignment wrapText="1"/>
    </xf>
    <xf numFmtId="0" fontId="1" fillId="0" borderId="8" xfId="1" applyBorder="1" applyAlignment="1">
      <alignment wrapText="1"/>
    </xf>
    <xf numFmtId="0" fontId="1" fillId="0" borderId="0" xfId="1" applyBorder="1" applyAlignment="1">
      <alignment wrapText="1"/>
    </xf>
    <xf numFmtId="0" fontId="1" fillId="0" borderId="9" xfId="1" applyBorder="1" applyAlignment="1">
      <alignment wrapText="1"/>
    </xf>
    <xf numFmtId="0" fontId="1" fillId="0" borderId="12" xfId="1" applyBorder="1" applyAlignment="1">
      <alignment wrapText="1"/>
    </xf>
    <xf numFmtId="0" fontId="1" fillId="0" borderId="13" xfId="1" applyBorder="1" applyAlignment="1">
      <alignment wrapText="1"/>
    </xf>
    <xf numFmtId="0" fontId="1" fillId="0" borderId="3" xfId="1" applyBorder="1" applyAlignment="1">
      <alignment wrapText="1"/>
    </xf>
    <xf numFmtId="0" fontId="10" fillId="0" borderId="3" xfId="1" applyFont="1" applyBorder="1" applyAlignment="1">
      <alignment horizontal="center" wrapText="1"/>
    </xf>
    <xf numFmtId="0" fontId="10" fillId="0" borderId="4" xfId="1" applyFont="1" applyBorder="1" applyAlignment="1">
      <alignment horizontal="center" wrapText="1"/>
    </xf>
    <xf numFmtId="0" fontId="10" fillId="0" borderId="24" xfId="1" applyFont="1" applyBorder="1" applyAlignment="1">
      <alignment horizontal="center" wrapText="1"/>
    </xf>
    <xf numFmtId="0" fontId="10" fillId="0" borderId="5" xfId="1" applyFont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_Лист1" xfId="2"/>
    <cellStyle name="Обычный_Фактическая по поступившим" xfId="3"/>
    <cellStyle name="Обычный_Штатная по поступившим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tabSelected="1" zoomScale="90" zoomScaleNormal="90" workbookViewId="0">
      <selection activeCell="O11" sqref="O11:T32"/>
    </sheetView>
  </sheetViews>
  <sheetFormatPr defaultColWidth="8.85546875" defaultRowHeight="15" x14ac:dyDescent="0.25"/>
  <cols>
    <col min="1" max="1" width="19.140625" customWidth="1"/>
  </cols>
  <sheetData>
    <row r="1" spans="1:34" ht="16.5" thickBot="1" x14ac:dyDescent="0.3">
      <c r="A1" s="181" t="s">
        <v>61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2"/>
      <c r="P1" s="182"/>
      <c r="Q1" s="182"/>
      <c r="R1" s="182"/>
      <c r="S1" s="182"/>
      <c r="T1" s="182"/>
      <c r="U1" s="182"/>
      <c r="V1" s="182"/>
      <c r="W1" s="181"/>
      <c r="X1" s="181"/>
      <c r="Y1" s="181"/>
      <c r="Z1" s="181"/>
      <c r="AA1" s="181"/>
      <c r="AB1" s="181"/>
      <c r="AC1" s="181"/>
      <c r="AD1" s="181"/>
      <c r="AE1" s="181"/>
      <c r="AF1" s="181"/>
      <c r="AG1" s="181"/>
      <c r="AH1" s="181"/>
    </row>
    <row r="2" spans="1:34" ht="15.75" thickBot="1" x14ac:dyDescent="0.3">
      <c r="A2" s="220" t="s">
        <v>0</v>
      </c>
      <c r="B2" s="223" t="s">
        <v>1</v>
      </c>
      <c r="C2" s="184"/>
      <c r="D2" s="183" t="s">
        <v>2</v>
      </c>
      <c r="E2" s="184"/>
      <c r="F2" s="183" t="s">
        <v>3</v>
      </c>
      <c r="G2" s="189"/>
      <c r="H2" s="194" t="s">
        <v>4</v>
      </c>
      <c r="I2" s="189"/>
      <c r="J2" s="183" t="s">
        <v>5</v>
      </c>
      <c r="K2" s="241"/>
      <c r="L2" s="242"/>
      <c r="M2" s="195" t="s">
        <v>6</v>
      </c>
      <c r="N2" s="196"/>
      <c r="O2" s="163" t="s">
        <v>7</v>
      </c>
      <c r="P2" s="252"/>
      <c r="Q2" s="252"/>
      <c r="R2" s="252"/>
      <c r="S2" s="253"/>
      <c r="T2" s="165"/>
      <c r="U2" s="211" t="s">
        <v>8</v>
      </c>
      <c r="V2" s="212"/>
      <c r="W2" s="201" t="s">
        <v>9</v>
      </c>
      <c r="X2" s="202"/>
      <c r="Y2" s="202"/>
      <c r="Z2" s="202"/>
      <c r="AA2" s="202"/>
      <c r="AB2" s="202"/>
      <c r="AC2" s="202"/>
      <c r="AD2" s="202"/>
      <c r="AE2" s="203"/>
      <c r="AF2" s="203"/>
      <c r="AG2" s="203"/>
      <c r="AH2" s="204"/>
    </row>
    <row r="3" spans="1:34" x14ac:dyDescent="0.25">
      <c r="A3" s="221"/>
      <c r="B3" s="185"/>
      <c r="C3" s="186"/>
      <c r="D3" s="185"/>
      <c r="E3" s="186"/>
      <c r="F3" s="190"/>
      <c r="G3" s="191"/>
      <c r="H3" s="190"/>
      <c r="I3" s="191"/>
      <c r="J3" s="243"/>
      <c r="K3" s="244"/>
      <c r="L3" s="245"/>
      <c r="M3" s="197"/>
      <c r="N3" s="198"/>
      <c r="O3" s="254"/>
      <c r="P3" s="255"/>
      <c r="Q3" s="255"/>
      <c r="R3" s="255"/>
      <c r="S3" s="256"/>
      <c r="T3" s="168"/>
      <c r="U3" s="213"/>
      <c r="V3" s="214"/>
      <c r="W3" s="205" t="s">
        <v>10</v>
      </c>
      <c r="X3" s="208" t="s">
        <v>11</v>
      </c>
      <c r="Y3" s="208" t="s">
        <v>12</v>
      </c>
      <c r="Z3" s="224" t="s">
        <v>13</v>
      </c>
      <c r="AA3" s="258" t="s">
        <v>14</v>
      </c>
      <c r="AB3" s="259"/>
      <c r="AC3" s="217"/>
      <c r="AD3" s="195" t="s">
        <v>15</v>
      </c>
      <c r="AE3" s="163" t="s">
        <v>16</v>
      </c>
      <c r="AF3" s="164"/>
      <c r="AG3" s="165"/>
      <c r="AH3" s="217" t="s">
        <v>17</v>
      </c>
    </row>
    <row r="4" spans="1:34" x14ac:dyDescent="0.25">
      <c r="A4" s="221"/>
      <c r="B4" s="185"/>
      <c r="C4" s="186"/>
      <c r="D4" s="185"/>
      <c r="E4" s="186"/>
      <c r="F4" s="190"/>
      <c r="G4" s="191"/>
      <c r="H4" s="190"/>
      <c r="I4" s="191"/>
      <c r="J4" s="243"/>
      <c r="K4" s="244"/>
      <c r="L4" s="245"/>
      <c r="M4" s="197"/>
      <c r="N4" s="198"/>
      <c r="O4" s="254"/>
      <c r="P4" s="255"/>
      <c r="Q4" s="255"/>
      <c r="R4" s="255"/>
      <c r="S4" s="256"/>
      <c r="T4" s="168"/>
      <c r="U4" s="230" t="s">
        <v>18</v>
      </c>
      <c r="V4" s="231" t="s">
        <v>19</v>
      </c>
      <c r="W4" s="206"/>
      <c r="X4" s="209"/>
      <c r="Y4" s="209"/>
      <c r="Z4" s="225"/>
      <c r="AA4" s="260"/>
      <c r="AB4" s="261"/>
      <c r="AC4" s="218"/>
      <c r="AD4" s="215"/>
      <c r="AE4" s="166"/>
      <c r="AF4" s="167"/>
      <c r="AG4" s="168"/>
      <c r="AH4" s="218"/>
    </row>
    <row r="5" spans="1:34" ht="29.25" customHeight="1" thickBot="1" x14ac:dyDescent="0.3">
      <c r="A5" s="221"/>
      <c r="B5" s="187"/>
      <c r="C5" s="188"/>
      <c r="D5" s="187"/>
      <c r="E5" s="188"/>
      <c r="F5" s="192"/>
      <c r="G5" s="193"/>
      <c r="H5" s="190"/>
      <c r="I5" s="191"/>
      <c r="J5" s="246"/>
      <c r="K5" s="247"/>
      <c r="L5" s="248"/>
      <c r="M5" s="199"/>
      <c r="N5" s="200"/>
      <c r="O5" s="233" t="s">
        <v>20</v>
      </c>
      <c r="P5" s="234"/>
      <c r="Q5" s="234" t="s">
        <v>21</v>
      </c>
      <c r="R5" s="251"/>
      <c r="S5" s="234" t="s">
        <v>56</v>
      </c>
      <c r="T5" s="257"/>
      <c r="U5" s="230"/>
      <c r="V5" s="232"/>
      <c r="W5" s="206"/>
      <c r="X5" s="209"/>
      <c r="Y5" s="209"/>
      <c r="Z5" s="225"/>
      <c r="AA5" s="260"/>
      <c r="AB5" s="261"/>
      <c r="AC5" s="218"/>
      <c r="AD5" s="215"/>
      <c r="AE5" s="166"/>
      <c r="AF5" s="167"/>
      <c r="AG5" s="168"/>
      <c r="AH5" s="218"/>
    </row>
    <row r="6" spans="1:34" ht="15.75" thickBot="1" x14ac:dyDescent="0.3">
      <c r="A6" s="221"/>
      <c r="B6" s="174" t="s">
        <v>22</v>
      </c>
      <c r="C6" s="176" t="s">
        <v>23</v>
      </c>
      <c r="D6" s="180" t="s">
        <v>22</v>
      </c>
      <c r="E6" s="178" t="s">
        <v>24</v>
      </c>
      <c r="F6" s="8"/>
      <c r="G6" s="172" t="s">
        <v>25</v>
      </c>
      <c r="H6" s="26"/>
      <c r="I6" s="27"/>
      <c r="J6" s="249" t="s">
        <v>26</v>
      </c>
      <c r="K6" s="31"/>
      <c r="L6" s="172" t="s">
        <v>27</v>
      </c>
      <c r="M6" s="228" t="s">
        <v>22</v>
      </c>
      <c r="N6" s="176" t="s">
        <v>24</v>
      </c>
      <c r="O6" s="239" t="s">
        <v>22</v>
      </c>
      <c r="P6" s="237" t="s">
        <v>24</v>
      </c>
      <c r="Q6" s="235" t="s">
        <v>22</v>
      </c>
      <c r="R6" s="237" t="s">
        <v>24</v>
      </c>
      <c r="S6" s="235" t="s">
        <v>22</v>
      </c>
      <c r="T6" s="237" t="s">
        <v>24</v>
      </c>
      <c r="U6" s="230"/>
      <c r="V6" s="232"/>
      <c r="W6" s="206"/>
      <c r="X6" s="209"/>
      <c r="Y6" s="209"/>
      <c r="Z6" s="225"/>
      <c r="AA6" s="262"/>
      <c r="AB6" s="263"/>
      <c r="AC6" s="219"/>
      <c r="AD6" s="215"/>
      <c r="AE6" s="169"/>
      <c r="AF6" s="170"/>
      <c r="AG6" s="171"/>
      <c r="AH6" s="218"/>
    </row>
    <row r="7" spans="1:34" ht="52.5" thickBot="1" x14ac:dyDescent="0.3">
      <c r="A7" s="221"/>
      <c r="B7" s="175"/>
      <c r="C7" s="177"/>
      <c r="D7" s="180"/>
      <c r="E7" s="179"/>
      <c r="F7" s="22" t="s">
        <v>28</v>
      </c>
      <c r="G7" s="227"/>
      <c r="H7" s="11" t="s">
        <v>22</v>
      </c>
      <c r="I7" s="11" t="s">
        <v>24</v>
      </c>
      <c r="J7" s="250"/>
      <c r="K7" s="32" t="s">
        <v>11</v>
      </c>
      <c r="L7" s="227"/>
      <c r="M7" s="229"/>
      <c r="N7" s="177"/>
      <c r="O7" s="240"/>
      <c r="P7" s="238"/>
      <c r="Q7" s="236"/>
      <c r="R7" s="238"/>
      <c r="S7" s="236"/>
      <c r="T7" s="238"/>
      <c r="U7" s="230"/>
      <c r="V7" s="232"/>
      <c r="W7" s="207"/>
      <c r="X7" s="210"/>
      <c r="Y7" s="210"/>
      <c r="Z7" s="226"/>
      <c r="AA7" s="1" t="s">
        <v>29</v>
      </c>
      <c r="AB7" s="1" t="s">
        <v>30</v>
      </c>
      <c r="AC7" s="3" t="s">
        <v>27</v>
      </c>
      <c r="AD7" s="216"/>
      <c r="AE7" s="69" t="s">
        <v>31</v>
      </c>
      <c r="AF7" s="2" t="s">
        <v>32</v>
      </c>
      <c r="AG7" s="70" t="s">
        <v>57</v>
      </c>
      <c r="AH7" s="219"/>
    </row>
    <row r="8" spans="1:34" ht="15.75" thickBot="1" x14ac:dyDescent="0.3">
      <c r="A8" s="221"/>
      <c r="B8" s="9">
        <v>1</v>
      </c>
      <c r="C8" s="12">
        <v>2</v>
      </c>
      <c r="D8" s="13">
        <v>3</v>
      </c>
      <c r="E8" s="13">
        <v>4</v>
      </c>
      <c r="F8" s="14">
        <v>5</v>
      </c>
      <c r="G8" s="10">
        <v>6</v>
      </c>
      <c r="H8" s="10">
        <v>7</v>
      </c>
      <c r="I8" s="28">
        <v>8</v>
      </c>
      <c r="J8" s="29">
        <v>9</v>
      </c>
      <c r="K8" s="32">
        <v>10</v>
      </c>
      <c r="L8" s="10">
        <v>11</v>
      </c>
      <c r="M8" s="4">
        <v>12</v>
      </c>
      <c r="N8" s="12">
        <v>13</v>
      </c>
      <c r="O8" s="56">
        <v>14</v>
      </c>
      <c r="P8" s="57">
        <v>15</v>
      </c>
      <c r="Q8" s="58">
        <v>16</v>
      </c>
      <c r="R8" s="57">
        <v>17</v>
      </c>
      <c r="S8" s="57">
        <v>18</v>
      </c>
      <c r="T8" s="59">
        <v>19</v>
      </c>
      <c r="U8" s="51">
        <v>20</v>
      </c>
      <c r="V8" s="39">
        <v>21</v>
      </c>
      <c r="W8" s="35">
        <v>22</v>
      </c>
      <c r="X8" s="5">
        <v>23</v>
      </c>
      <c r="Y8" s="5">
        <v>24</v>
      </c>
      <c r="Z8" s="5">
        <v>25</v>
      </c>
      <c r="AA8" s="1">
        <v>26</v>
      </c>
      <c r="AB8" s="1">
        <v>27</v>
      </c>
      <c r="AC8" s="23">
        <v>28</v>
      </c>
      <c r="AD8" s="64">
        <v>29</v>
      </c>
      <c r="AE8" s="65">
        <v>30</v>
      </c>
      <c r="AF8" s="67">
        <v>31</v>
      </c>
      <c r="AG8" s="68">
        <v>32</v>
      </c>
      <c r="AH8" s="42">
        <v>33</v>
      </c>
    </row>
    <row r="9" spans="1:34" ht="15" customHeight="1" x14ac:dyDescent="0.25">
      <c r="A9" s="221"/>
      <c r="B9" s="172" t="s">
        <v>60</v>
      </c>
      <c r="C9" s="172" t="s">
        <v>60</v>
      </c>
      <c r="D9" s="172" t="s">
        <v>60</v>
      </c>
      <c r="E9" s="172" t="s">
        <v>60</v>
      </c>
      <c r="F9" s="172" t="s">
        <v>60</v>
      </c>
      <c r="G9" s="172" t="s">
        <v>60</v>
      </c>
      <c r="H9" s="172" t="s">
        <v>60</v>
      </c>
      <c r="I9" s="172" t="s">
        <v>60</v>
      </c>
      <c r="J9" s="172" t="s">
        <v>60</v>
      </c>
      <c r="K9" s="172" t="s">
        <v>60</v>
      </c>
      <c r="L9" s="172" t="s">
        <v>60</v>
      </c>
      <c r="M9" s="172" t="s">
        <v>60</v>
      </c>
      <c r="N9" s="172" t="s">
        <v>60</v>
      </c>
      <c r="O9" s="172" t="s">
        <v>60</v>
      </c>
      <c r="P9" s="172" t="s">
        <v>60</v>
      </c>
      <c r="Q9" s="172" t="s">
        <v>60</v>
      </c>
      <c r="R9" s="172" t="s">
        <v>60</v>
      </c>
      <c r="S9" s="172" t="s">
        <v>60</v>
      </c>
      <c r="T9" s="172" t="s">
        <v>60</v>
      </c>
      <c r="U9" s="172" t="s">
        <v>60</v>
      </c>
      <c r="V9" s="172" t="s">
        <v>60</v>
      </c>
      <c r="W9" s="172" t="s">
        <v>60</v>
      </c>
      <c r="X9" s="172" t="s">
        <v>60</v>
      </c>
      <c r="Y9" s="172" t="s">
        <v>60</v>
      </c>
      <c r="Z9" s="172" t="s">
        <v>60</v>
      </c>
      <c r="AA9" s="172" t="s">
        <v>60</v>
      </c>
      <c r="AB9" s="172" t="s">
        <v>60</v>
      </c>
      <c r="AC9" s="172" t="s">
        <v>60</v>
      </c>
      <c r="AD9" s="172" t="s">
        <v>60</v>
      </c>
      <c r="AE9" s="172" t="s">
        <v>60</v>
      </c>
      <c r="AF9" s="172" t="s">
        <v>60</v>
      </c>
      <c r="AG9" s="172" t="s">
        <v>60</v>
      </c>
      <c r="AH9" s="172" t="s">
        <v>60</v>
      </c>
    </row>
    <row r="10" spans="1:34" ht="15.75" thickBot="1" x14ac:dyDescent="0.3">
      <c r="A10" s="222"/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</row>
    <row r="11" spans="1:34" ht="15.75" thickBot="1" x14ac:dyDescent="0.3">
      <c r="A11" s="17" t="s">
        <v>33</v>
      </c>
      <c r="B11" s="142">
        <v>268</v>
      </c>
      <c r="C11" s="129">
        <v>282</v>
      </c>
      <c r="D11" s="142">
        <v>2118</v>
      </c>
      <c r="E11" s="129">
        <v>2005</v>
      </c>
      <c r="F11" s="142">
        <v>1149</v>
      </c>
      <c r="G11" s="129">
        <v>1045</v>
      </c>
      <c r="H11" s="142">
        <v>617</v>
      </c>
      <c r="I11" s="129">
        <v>348</v>
      </c>
      <c r="J11" s="129">
        <v>3</v>
      </c>
      <c r="K11" s="129">
        <v>152</v>
      </c>
      <c r="L11" s="129">
        <v>0</v>
      </c>
      <c r="M11" s="142">
        <v>705</v>
      </c>
      <c r="N11" s="129">
        <v>756</v>
      </c>
      <c r="O11" s="143">
        <v>740</v>
      </c>
      <c r="P11" s="54">
        <v>759</v>
      </c>
      <c r="Q11" s="144">
        <v>44</v>
      </c>
      <c r="R11" s="55">
        <v>85</v>
      </c>
      <c r="S11" s="147">
        <v>1318</v>
      </c>
      <c r="T11" s="55">
        <v>1293</v>
      </c>
      <c r="U11" s="150">
        <v>18</v>
      </c>
      <c r="V11" s="40">
        <v>16</v>
      </c>
      <c r="W11" s="37">
        <f>SUM(B11/U11/5.25)</f>
        <v>2.8359788359788363</v>
      </c>
      <c r="X11" s="16">
        <f>SUM(D11/U11/5.25)</f>
        <v>22.412698412698415</v>
      </c>
      <c r="Y11" s="16">
        <f>SUM(F11/U11/5.25)</f>
        <v>12.15873015873016</v>
      </c>
      <c r="Z11" s="16">
        <f>SUM(H11/U11/5.25)</f>
        <v>6.5291005291005293</v>
      </c>
      <c r="AA11" s="16">
        <f>SUM(J11/U11/5.25)</f>
        <v>3.1746031746031744E-2</v>
      </c>
      <c r="AB11" s="16">
        <f>SUM(K11/U11/5.25)</f>
        <v>1.6084656084656086</v>
      </c>
      <c r="AC11" s="24">
        <f>SUM(L11/U11/5.25)</f>
        <v>0</v>
      </c>
      <c r="AD11" s="41">
        <f>SUM(M11/U11/5.25)</f>
        <v>7.4603174603174596</v>
      </c>
      <c r="AE11" s="16">
        <f>SUM(O11/U11/5.25)</f>
        <v>7.8306878306878316</v>
      </c>
      <c r="AF11" s="16">
        <f>SUM(Q11/U11/5.25)</f>
        <v>0.46560846560846564</v>
      </c>
      <c r="AG11" s="16">
        <f>SUM(S11/U11/5.25)</f>
        <v>13.947089947089948</v>
      </c>
      <c r="AH11" s="38">
        <f>SUM(B11+D11+F11+H11+J11+K11+L11+M11+O11+Q11+S11)/U11/5.25</f>
        <v>75.280423280423278</v>
      </c>
    </row>
    <row r="12" spans="1:34" ht="15.75" thickBot="1" x14ac:dyDescent="0.3">
      <c r="A12" s="18" t="s">
        <v>34</v>
      </c>
      <c r="B12" s="142">
        <v>496</v>
      </c>
      <c r="C12" s="129">
        <v>518</v>
      </c>
      <c r="D12" s="142">
        <v>4474</v>
      </c>
      <c r="E12" s="129">
        <v>3649</v>
      </c>
      <c r="F12" s="142">
        <v>1161</v>
      </c>
      <c r="G12" s="129">
        <v>1141</v>
      </c>
      <c r="H12" s="142">
        <v>728</v>
      </c>
      <c r="I12" s="129">
        <v>487</v>
      </c>
      <c r="J12" s="129">
        <v>19</v>
      </c>
      <c r="K12" s="129">
        <v>355</v>
      </c>
      <c r="L12" s="129">
        <v>188</v>
      </c>
      <c r="M12" s="142">
        <v>790</v>
      </c>
      <c r="N12" s="129">
        <v>875</v>
      </c>
      <c r="O12" s="142">
        <v>1381</v>
      </c>
      <c r="P12" s="129">
        <v>1401</v>
      </c>
      <c r="Q12" s="145">
        <v>45</v>
      </c>
      <c r="R12" s="52">
        <v>28</v>
      </c>
      <c r="S12" s="148">
        <v>2371</v>
      </c>
      <c r="T12" s="52">
        <v>2086</v>
      </c>
      <c r="U12" s="150">
        <v>31</v>
      </c>
      <c r="V12" s="40">
        <v>29</v>
      </c>
      <c r="W12" s="131">
        <f t="shared" ref="W12:W32" si="0">SUM(B12/U12/5.25)</f>
        <v>3.0476190476190474</v>
      </c>
      <c r="X12" s="114">
        <f t="shared" ref="X12:X32" si="1">SUM(D12/U12/5.25)</f>
        <v>27.490015360983101</v>
      </c>
      <c r="Y12" s="114">
        <f t="shared" ref="Y12:Y32" si="2">SUM(F12/U12/5.25)</f>
        <v>7.1336405529953923</v>
      </c>
      <c r="Z12" s="114">
        <f t="shared" ref="Z12:Z32" si="3">SUM(H12/U12/5.25)</f>
        <v>4.4731182795698929</v>
      </c>
      <c r="AA12" s="114">
        <f t="shared" ref="AA12:AA32" si="4">SUM(J12/U12/5.25)</f>
        <v>0.11674347158218126</v>
      </c>
      <c r="AB12" s="114">
        <f t="shared" ref="AB12:AB32" si="5">SUM(K12/U12/5.25)</f>
        <v>2.1812596006144394</v>
      </c>
      <c r="AC12" s="124">
        <f t="shared" ref="AC12:AC32" si="6">SUM(L12/U12/5.25)</f>
        <v>1.1551459293394777</v>
      </c>
      <c r="AD12" s="134">
        <f t="shared" ref="AD12:AD32" si="7">SUM(M12/U12/5.25)</f>
        <v>4.8540706605222734</v>
      </c>
      <c r="AE12" s="114">
        <f t="shared" ref="AE12:AE32" si="8">SUM(O12/U12/5.25)</f>
        <v>8.4854070660522272</v>
      </c>
      <c r="AF12" s="114">
        <f t="shared" ref="AF12:AF32" si="9">SUM(Q12/U12/5.25)</f>
        <v>0.27649769585253459</v>
      </c>
      <c r="AG12" s="114">
        <f t="shared" ref="AG12:AG32" si="10">SUM(S12/U12/5.25)</f>
        <v>14.568356374807987</v>
      </c>
      <c r="AH12" s="132">
        <f t="shared" ref="AH12:AH32" si="11">SUM(B12+D12+F12+H12+J12+K12+L12+M12+O12+Q12+S12)/U12/5.25</f>
        <v>73.781874039938558</v>
      </c>
    </row>
    <row r="13" spans="1:34" ht="15.75" thickBot="1" x14ac:dyDescent="0.3">
      <c r="A13" s="18" t="s">
        <v>35</v>
      </c>
      <c r="B13" s="142">
        <v>96</v>
      </c>
      <c r="C13" s="129">
        <v>107</v>
      </c>
      <c r="D13" s="142">
        <v>932</v>
      </c>
      <c r="E13" s="129">
        <v>858</v>
      </c>
      <c r="F13" s="142">
        <v>493</v>
      </c>
      <c r="G13" s="129">
        <v>487</v>
      </c>
      <c r="H13" s="142">
        <v>1044</v>
      </c>
      <c r="I13" s="129">
        <v>610</v>
      </c>
      <c r="J13" s="129">
        <v>9</v>
      </c>
      <c r="K13" s="129">
        <v>60</v>
      </c>
      <c r="L13" s="129">
        <v>0</v>
      </c>
      <c r="M13" s="142">
        <v>228</v>
      </c>
      <c r="N13" s="129">
        <v>222</v>
      </c>
      <c r="O13" s="142">
        <v>523</v>
      </c>
      <c r="P13" s="129">
        <v>499</v>
      </c>
      <c r="Q13" s="145">
        <v>18</v>
      </c>
      <c r="R13" s="52">
        <v>16</v>
      </c>
      <c r="S13" s="148">
        <v>1181</v>
      </c>
      <c r="T13" s="52">
        <v>1164</v>
      </c>
      <c r="U13" s="150">
        <v>12</v>
      </c>
      <c r="V13" s="40">
        <v>12</v>
      </c>
      <c r="W13" s="131">
        <f t="shared" si="0"/>
        <v>1.5238095238095237</v>
      </c>
      <c r="X13" s="114">
        <f t="shared" si="1"/>
        <v>14.793650793650794</v>
      </c>
      <c r="Y13" s="114">
        <f t="shared" si="2"/>
        <v>7.825396825396826</v>
      </c>
      <c r="Z13" s="114">
        <f t="shared" si="3"/>
        <v>16.571428571428573</v>
      </c>
      <c r="AA13" s="114">
        <f t="shared" si="4"/>
        <v>0.14285714285714285</v>
      </c>
      <c r="AB13" s="114">
        <f t="shared" si="5"/>
        <v>0.95238095238095233</v>
      </c>
      <c r="AC13" s="124">
        <f t="shared" si="6"/>
        <v>0</v>
      </c>
      <c r="AD13" s="134">
        <f t="shared" si="7"/>
        <v>3.6190476190476191</v>
      </c>
      <c r="AE13" s="114">
        <f t="shared" si="8"/>
        <v>8.3015873015873023</v>
      </c>
      <c r="AF13" s="114">
        <f t="shared" si="9"/>
        <v>0.2857142857142857</v>
      </c>
      <c r="AG13" s="114">
        <f t="shared" si="10"/>
        <v>18.746031746031747</v>
      </c>
      <c r="AH13" s="132">
        <f t="shared" si="11"/>
        <v>72.761904761904759</v>
      </c>
    </row>
    <row r="14" spans="1:34" ht="15.75" thickBot="1" x14ac:dyDescent="0.3">
      <c r="A14" s="18" t="s">
        <v>36</v>
      </c>
      <c r="B14" s="142">
        <v>24</v>
      </c>
      <c r="C14" s="129">
        <v>29</v>
      </c>
      <c r="D14" s="142">
        <v>217</v>
      </c>
      <c r="E14" s="129">
        <v>170</v>
      </c>
      <c r="F14" s="142">
        <v>199</v>
      </c>
      <c r="G14" s="129">
        <v>193</v>
      </c>
      <c r="H14" s="142">
        <v>46</v>
      </c>
      <c r="I14" s="129">
        <v>30</v>
      </c>
      <c r="J14" s="129">
        <v>1</v>
      </c>
      <c r="K14" s="129">
        <v>3</v>
      </c>
      <c r="L14" s="129">
        <v>0</v>
      </c>
      <c r="M14" s="142">
        <v>22</v>
      </c>
      <c r="N14" s="129">
        <v>16</v>
      </c>
      <c r="O14" s="142">
        <v>62</v>
      </c>
      <c r="P14" s="129">
        <v>62</v>
      </c>
      <c r="Q14" s="145">
        <v>1</v>
      </c>
      <c r="R14" s="52">
        <v>1</v>
      </c>
      <c r="S14" s="148">
        <v>118</v>
      </c>
      <c r="T14" s="52">
        <v>114</v>
      </c>
      <c r="U14" s="150">
        <v>3</v>
      </c>
      <c r="V14" s="40">
        <v>3</v>
      </c>
      <c r="W14" s="131">
        <f t="shared" si="0"/>
        <v>1.5238095238095237</v>
      </c>
      <c r="X14" s="114">
        <f t="shared" si="1"/>
        <v>13.777777777777777</v>
      </c>
      <c r="Y14" s="114">
        <f t="shared" si="2"/>
        <v>12.634920634920634</v>
      </c>
      <c r="Z14" s="114">
        <f t="shared" si="3"/>
        <v>2.9206349206349209</v>
      </c>
      <c r="AA14" s="114">
        <f t="shared" si="4"/>
        <v>6.3492063492063489E-2</v>
      </c>
      <c r="AB14" s="114">
        <f t="shared" si="5"/>
        <v>0.19047619047619047</v>
      </c>
      <c r="AC14" s="124">
        <f t="shared" si="6"/>
        <v>0</v>
      </c>
      <c r="AD14" s="134">
        <f t="shared" si="7"/>
        <v>1.3968253968253967</v>
      </c>
      <c r="AE14" s="114">
        <f t="shared" si="8"/>
        <v>3.9365079365079367</v>
      </c>
      <c r="AF14" s="114">
        <f t="shared" si="9"/>
        <v>6.3492063492063489E-2</v>
      </c>
      <c r="AG14" s="114">
        <f t="shared" si="10"/>
        <v>7.4920634920634921</v>
      </c>
      <c r="AH14" s="132">
        <f t="shared" si="11"/>
        <v>44</v>
      </c>
    </row>
    <row r="15" spans="1:34" ht="15.75" thickBot="1" x14ac:dyDescent="0.3">
      <c r="A15" s="19" t="s">
        <v>37</v>
      </c>
      <c r="B15" s="142">
        <v>485</v>
      </c>
      <c r="C15" s="129">
        <v>489</v>
      </c>
      <c r="D15" s="142">
        <v>2889</v>
      </c>
      <c r="E15" s="129">
        <v>2810</v>
      </c>
      <c r="F15" s="142">
        <v>583</v>
      </c>
      <c r="G15" s="129">
        <v>580</v>
      </c>
      <c r="H15" s="142">
        <v>511</v>
      </c>
      <c r="I15" s="129">
        <v>402</v>
      </c>
      <c r="J15" s="129">
        <v>16</v>
      </c>
      <c r="K15" s="129">
        <v>270</v>
      </c>
      <c r="L15" s="129">
        <v>0</v>
      </c>
      <c r="M15" s="142">
        <v>675</v>
      </c>
      <c r="N15" s="129">
        <v>392</v>
      </c>
      <c r="O15" s="142">
        <v>1435</v>
      </c>
      <c r="P15" s="129">
        <v>1405</v>
      </c>
      <c r="Q15" s="145">
        <v>33</v>
      </c>
      <c r="R15" s="52">
        <v>37</v>
      </c>
      <c r="S15" s="148">
        <v>2199</v>
      </c>
      <c r="T15" s="52">
        <v>2109</v>
      </c>
      <c r="U15" s="150">
        <v>31</v>
      </c>
      <c r="V15" s="40">
        <v>26</v>
      </c>
      <c r="W15" s="131">
        <f t="shared" si="0"/>
        <v>2.9800307219662057</v>
      </c>
      <c r="X15" s="114">
        <f t="shared" si="1"/>
        <v>17.751152073732719</v>
      </c>
      <c r="Y15" s="114">
        <f t="shared" si="2"/>
        <v>3.5821812596006142</v>
      </c>
      <c r="Z15" s="114">
        <f t="shared" si="3"/>
        <v>3.139784946236559</v>
      </c>
      <c r="AA15" s="114">
        <f t="shared" si="4"/>
        <v>9.8310291858678955E-2</v>
      </c>
      <c r="AB15" s="114">
        <f t="shared" si="5"/>
        <v>1.6589861751152073</v>
      </c>
      <c r="AC15" s="124">
        <f t="shared" si="6"/>
        <v>0</v>
      </c>
      <c r="AD15" s="134">
        <f t="shared" si="7"/>
        <v>4.1474654377880187</v>
      </c>
      <c r="AE15" s="114">
        <f t="shared" si="8"/>
        <v>8.8172043010752681</v>
      </c>
      <c r="AF15" s="114">
        <f t="shared" si="9"/>
        <v>0.20276497695852533</v>
      </c>
      <c r="AG15" s="114">
        <f t="shared" si="10"/>
        <v>13.511520737327189</v>
      </c>
      <c r="AH15" s="132">
        <f t="shared" si="11"/>
        <v>55.889400921658989</v>
      </c>
    </row>
    <row r="16" spans="1:34" ht="15.75" thickBot="1" x14ac:dyDescent="0.3">
      <c r="A16" s="19" t="s">
        <v>38</v>
      </c>
      <c r="B16" s="142">
        <v>505</v>
      </c>
      <c r="C16" s="129">
        <v>520</v>
      </c>
      <c r="D16" s="142">
        <v>2366</v>
      </c>
      <c r="E16" s="129">
        <v>2351</v>
      </c>
      <c r="F16" s="142">
        <v>932</v>
      </c>
      <c r="G16" s="129">
        <v>918</v>
      </c>
      <c r="H16" s="142">
        <v>574</v>
      </c>
      <c r="I16" s="129">
        <v>275</v>
      </c>
      <c r="J16" s="129">
        <v>15</v>
      </c>
      <c r="K16" s="129">
        <v>158</v>
      </c>
      <c r="L16" s="129">
        <v>0</v>
      </c>
      <c r="M16" s="142">
        <v>585</v>
      </c>
      <c r="N16" s="129">
        <v>572</v>
      </c>
      <c r="O16" s="142">
        <v>1317</v>
      </c>
      <c r="P16" s="129">
        <v>1270</v>
      </c>
      <c r="Q16" s="145">
        <v>86</v>
      </c>
      <c r="R16" s="52">
        <v>77</v>
      </c>
      <c r="S16" s="148">
        <v>2063</v>
      </c>
      <c r="T16" s="52">
        <v>2033</v>
      </c>
      <c r="U16" s="150">
        <v>28</v>
      </c>
      <c r="V16" s="40">
        <v>28</v>
      </c>
      <c r="W16" s="131">
        <f t="shared" si="0"/>
        <v>3.4353741496598635</v>
      </c>
      <c r="X16" s="114">
        <f t="shared" si="1"/>
        <v>16.095238095238095</v>
      </c>
      <c r="Y16" s="114">
        <f t="shared" si="2"/>
        <v>6.3401360544217686</v>
      </c>
      <c r="Z16" s="114">
        <f t="shared" si="3"/>
        <v>3.9047619047619047</v>
      </c>
      <c r="AA16" s="114">
        <f t="shared" si="4"/>
        <v>0.10204081632653061</v>
      </c>
      <c r="AB16" s="114">
        <f t="shared" si="5"/>
        <v>1.0748299319727892</v>
      </c>
      <c r="AC16" s="124">
        <f t="shared" si="6"/>
        <v>0</v>
      </c>
      <c r="AD16" s="134">
        <f t="shared" si="7"/>
        <v>3.9795918367346936</v>
      </c>
      <c r="AE16" s="114">
        <f t="shared" si="8"/>
        <v>8.9591836734693882</v>
      </c>
      <c r="AF16" s="114">
        <f t="shared" si="9"/>
        <v>0.58503401360544216</v>
      </c>
      <c r="AG16" s="114">
        <f t="shared" si="10"/>
        <v>14.034013605442178</v>
      </c>
      <c r="AH16" s="132">
        <f t="shared" si="11"/>
        <v>58.510204081632658</v>
      </c>
    </row>
    <row r="17" spans="1:34" ht="15.75" thickBot="1" x14ac:dyDescent="0.3">
      <c r="A17" s="18" t="s">
        <v>39</v>
      </c>
      <c r="B17" s="142">
        <v>235</v>
      </c>
      <c r="C17" s="129">
        <v>213</v>
      </c>
      <c r="D17" s="142">
        <v>1264</v>
      </c>
      <c r="E17" s="129">
        <v>1160</v>
      </c>
      <c r="F17" s="142">
        <v>701</v>
      </c>
      <c r="G17" s="129">
        <v>696</v>
      </c>
      <c r="H17" s="142">
        <v>210</v>
      </c>
      <c r="I17" s="129">
        <v>140</v>
      </c>
      <c r="J17" s="129">
        <v>4</v>
      </c>
      <c r="K17" s="129">
        <v>57</v>
      </c>
      <c r="L17" s="129">
        <v>1</v>
      </c>
      <c r="M17" s="142">
        <v>554</v>
      </c>
      <c r="N17" s="129">
        <v>567</v>
      </c>
      <c r="O17" s="142">
        <v>587</v>
      </c>
      <c r="P17" s="129">
        <v>542</v>
      </c>
      <c r="Q17" s="145">
        <v>41</v>
      </c>
      <c r="R17" s="52">
        <v>29</v>
      </c>
      <c r="S17" s="148">
        <v>6287</v>
      </c>
      <c r="T17" s="52">
        <v>5105</v>
      </c>
      <c r="U17" s="150">
        <v>18</v>
      </c>
      <c r="V17" s="40">
        <v>15</v>
      </c>
      <c r="W17" s="131">
        <f t="shared" si="0"/>
        <v>2.4867724867724865</v>
      </c>
      <c r="X17" s="114">
        <f t="shared" si="1"/>
        <v>13.375661375661377</v>
      </c>
      <c r="Y17" s="114">
        <f t="shared" si="2"/>
        <v>7.4179894179894177</v>
      </c>
      <c r="Z17" s="114">
        <f t="shared" si="3"/>
        <v>2.2222222222222223</v>
      </c>
      <c r="AA17" s="114">
        <f t="shared" si="4"/>
        <v>4.2328042328042326E-2</v>
      </c>
      <c r="AB17" s="114">
        <f t="shared" si="5"/>
        <v>0.60317460317460314</v>
      </c>
      <c r="AC17" s="124">
        <f t="shared" si="6"/>
        <v>1.0582010582010581E-2</v>
      </c>
      <c r="AD17" s="134">
        <f t="shared" si="7"/>
        <v>5.8624338624338623</v>
      </c>
      <c r="AE17" s="114">
        <f t="shared" si="8"/>
        <v>6.2116402116402121</v>
      </c>
      <c r="AF17" s="114">
        <f t="shared" si="9"/>
        <v>0.43386243386243384</v>
      </c>
      <c r="AG17" s="114">
        <f t="shared" si="10"/>
        <v>66.529100529100532</v>
      </c>
      <c r="AH17" s="132">
        <f t="shared" si="11"/>
        <v>105.1957671957672</v>
      </c>
    </row>
    <row r="18" spans="1:34" ht="15.75" thickBot="1" x14ac:dyDescent="0.3">
      <c r="A18" s="18" t="s">
        <v>40</v>
      </c>
      <c r="B18" s="142">
        <v>435</v>
      </c>
      <c r="C18" s="129">
        <v>386</v>
      </c>
      <c r="D18" s="142">
        <v>2632</v>
      </c>
      <c r="E18" s="129">
        <v>2826</v>
      </c>
      <c r="F18" s="142">
        <v>1101</v>
      </c>
      <c r="G18" s="129">
        <v>1047</v>
      </c>
      <c r="H18" s="142">
        <v>464</v>
      </c>
      <c r="I18" s="129">
        <v>328</v>
      </c>
      <c r="J18" s="129">
        <v>13</v>
      </c>
      <c r="K18" s="129">
        <v>194</v>
      </c>
      <c r="L18" s="129">
        <v>10</v>
      </c>
      <c r="M18" s="142">
        <v>687</v>
      </c>
      <c r="N18" s="129">
        <v>555</v>
      </c>
      <c r="O18" s="142">
        <v>1159</v>
      </c>
      <c r="P18" s="129">
        <v>997</v>
      </c>
      <c r="Q18" s="145">
        <v>12</v>
      </c>
      <c r="R18" s="52">
        <v>11</v>
      </c>
      <c r="S18" s="148">
        <v>1200</v>
      </c>
      <c r="T18" s="52">
        <v>1227</v>
      </c>
      <c r="U18" s="150">
        <v>21</v>
      </c>
      <c r="V18" s="40">
        <v>16</v>
      </c>
      <c r="W18" s="131">
        <f t="shared" si="0"/>
        <v>3.9455782312925174</v>
      </c>
      <c r="X18" s="114">
        <f t="shared" si="1"/>
        <v>23.873015873015873</v>
      </c>
      <c r="Y18" s="114">
        <f t="shared" si="2"/>
        <v>9.9863945578231288</v>
      </c>
      <c r="Z18" s="114">
        <f t="shared" si="3"/>
        <v>4.2086167800453511</v>
      </c>
      <c r="AA18" s="114">
        <f t="shared" si="4"/>
        <v>0.11791383219954649</v>
      </c>
      <c r="AB18" s="114">
        <f t="shared" si="5"/>
        <v>1.7596371882086166</v>
      </c>
      <c r="AC18" s="124">
        <f t="shared" si="6"/>
        <v>9.0702947845804988E-2</v>
      </c>
      <c r="AD18" s="134">
        <f t="shared" si="7"/>
        <v>6.2312925170068025</v>
      </c>
      <c r="AE18" s="114">
        <f t="shared" si="8"/>
        <v>10.512471655328799</v>
      </c>
      <c r="AF18" s="114">
        <f t="shared" si="9"/>
        <v>0.10884353741496598</v>
      </c>
      <c r="AG18" s="114">
        <f t="shared" si="10"/>
        <v>10.8843537414966</v>
      </c>
      <c r="AH18" s="132">
        <f t="shared" si="11"/>
        <v>71.718820861677997</v>
      </c>
    </row>
    <row r="19" spans="1:34" ht="15.75" thickBot="1" x14ac:dyDescent="0.3">
      <c r="A19" s="18" t="s">
        <v>41</v>
      </c>
      <c r="B19" s="142">
        <v>438</v>
      </c>
      <c r="C19" s="129">
        <v>516</v>
      </c>
      <c r="D19" s="142">
        <v>2437</v>
      </c>
      <c r="E19" s="129">
        <v>3171</v>
      </c>
      <c r="F19" s="142">
        <v>1145</v>
      </c>
      <c r="G19" s="129">
        <v>1088</v>
      </c>
      <c r="H19" s="142">
        <v>434</v>
      </c>
      <c r="I19" s="129">
        <v>213</v>
      </c>
      <c r="J19" s="129">
        <v>11</v>
      </c>
      <c r="K19" s="129">
        <v>165</v>
      </c>
      <c r="L19" s="129">
        <v>1</v>
      </c>
      <c r="M19" s="142">
        <v>648</v>
      </c>
      <c r="N19" s="129">
        <v>750</v>
      </c>
      <c r="O19" s="142">
        <v>1133</v>
      </c>
      <c r="P19" s="129">
        <v>1174</v>
      </c>
      <c r="Q19" s="145">
        <v>10</v>
      </c>
      <c r="R19" s="52">
        <v>22</v>
      </c>
      <c r="S19" s="148">
        <v>1057</v>
      </c>
      <c r="T19" s="52">
        <v>968</v>
      </c>
      <c r="U19" s="150">
        <v>20</v>
      </c>
      <c r="V19" s="40">
        <v>17</v>
      </c>
      <c r="W19" s="131">
        <f t="shared" si="0"/>
        <v>4.1714285714285708</v>
      </c>
      <c r="X19" s="114">
        <f t="shared" si="1"/>
        <v>23.209523809523809</v>
      </c>
      <c r="Y19" s="114">
        <f t="shared" si="2"/>
        <v>10.904761904761905</v>
      </c>
      <c r="Z19" s="114">
        <f t="shared" si="3"/>
        <v>4.1333333333333329</v>
      </c>
      <c r="AA19" s="114">
        <f t="shared" si="4"/>
        <v>0.10476190476190476</v>
      </c>
      <c r="AB19" s="114">
        <f t="shared" si="5"/>
        <v>1.5714285714285714</v>
      </c>
      <c r="AC19" s="124">
        <f t="shared" si="6"/>
        <v>9.5238095238095247E-3</v>
      </c>
      <c r="AD19" s="134">
        <f t="shared" si="7"/>
        <v>6.1714285714285708</v>
      </c>
      <c r="AE19" s="114">
        <f t="shared" si="8"/>
        <v>10.790476190476189</v>
      </c>
      <c r="AF19" s="114">
        <f t="shared" si="9"/>
        <v>9.5238095238095233E-2</v>
      </c>
      <c r="AG19" s="114">
        <f t="shared" si="10"/>
        <v>10.066666666666666</v>
      </c>
      <c r="AH19" s="132">
        <f t="shared" si="11"/>
        <v>71.228571428571428</v>
      </c>
    </row>
    <row r="20" spans="1:34" ht="15.75" thickBot="1" x14ac:dyDescent="0.3">
      <c r="A20" s="18" t="s">
        <v>42</v>
      </c>
      <c r="B20" s="142">
        <v>68</v>
      </c>
      <c r="C20" s="129">
        <v>52</v>
      </c>
      <c r="D20" s="142">
        <v>298</v>
      </c>
      <c r="E20" s="129">
        <v>227</v>
      </c>
      <c r="F20" s="142">
        <v>161</v>
      </c>
      <c r="G20" s="129">
        <v>165</v>
      </c>
      <c r="H20" s="142">
        <v>28</v>
      </c>
      <c r="I20" s="129">
        <v>20</v>
      </c>
      <c r="J20" s="129">
        <v>5</v>
      </c>
      <c r="K20" s="129">
        <v>14</v>
      </c>
      <c r="L20" s="129">
        <v>1</v>
      </c>
      <c r="M20" s="142">
        <v>59</v>
      </c>
      <c r="N20" s="129">
        <v>46</v>
      </c>
      <c r="O20" s="142">
        <v>139</v>
      </c>
      <c r="P20" s="129">
        <v>140</v>
      </c>
      <c r="Q20" s="145">
        <v>2</v>
      </c>
      <c r="R20" s="52">
        <v>2</v>
      </c>
      <c r="S20" s="148">
        <v>181</v>
      </c>
      <c r="T20" s="52">
        <v>183</v>
      </c>
      <c r="U20" s="150">
        <v>6</v>
      </c>
      <c r="V20" s="40">
        <v>6</v>
      </c>
      <c r="W20" s="131">
        <f t="shared" si="0"/>
        <v>2.1587301587301591</v>
      </c>
      <c r="X20" s="114">
        <f t="shared" si="1"/>
        <v>9.4603174603174605</v>
      </c>
      <c r="Y20" s="114">
        <f t="shared" si="2"/>
        <v>5.1111111111111107</v>
      </c>
      <c r="Z20" s="114">
        <f t="shared" si="3"/>
        <v>0.88888888888888895</v>
      </c>
      <c r="AA20" s="114">
        <f t="shared" si="4"/>
        <v>0.15873015873015875</v>
      </c>
      <c r="AB20" s="114">
        <f t="shared" si="5"/>
        <v>0.44444444444444448</v>
      </c>
      <c r="AC20" s="124">
        <f t="shared" si="6"/>
        <v>3.1746031746031744E-2</v>
      </c>
      <c r="AD20" s="134">
        <f t="shared" si="7"/>
        <v>1.873015873015873</v>
      </c>
      <c r="AE20" s="114">
        <f t="shared" si="8"/>
        <v>4.412698412698413</v>
      </c>
      <c r="AF20" s="114">
        <f t="shared" si="9"/>
        <v>6.3492063492063489E-2</v>
      </c>
      <c r="AG20" s="114">
        <f t="shared" si="10"/>
        <v>5.746031746031746</v>
      </c>
      <c r="AH20" s="132">
        <f t="shared" si="11"/>
        <v>30.349206349206352</v>
      </c>
    </row>
    <row r="21" spans="1:34" ht="15.75" thickBot="1" x14ac:dyDescent="0.3">
      <c r="A21" s="18" t="s">
        <v>43</v>
      </c>
      <c r="B21" s="142">
        <v>207</v>
      </c>
      <c r="C21" s="129">
        <v>188</v>
      </c>
      <c r="D21" s="142">
        <v>1676</v>
      </c>
      <c r="E21" s="129">
        <v>1445</v>
      </c>
      <c r="F21" s="142">
        <v>809</v>
      </c>
      <c r="G21" s="129">
        <v>794</v>
      </c>
      <c r="H21" s="142">
        <v>1004</v>
      </c>
      <c r="I21" s="129">
        <v>740</v>
      </c>
      <c r="J21" s="129">
        <v>8</v>
      </c>
      <c r="K21" s="129">
        <v>66</v>
      </c>
      <c r="L21" s="129">
        <v>0</v>
      </c>
      <c r="M21" s="142">
        <v>86</v>
      </c>
      <c r="N21" s="129">
        <v>94</v>
      </c>
      <c r="O21" s="142">
        <v>1110</v>
      </c>
      <c r="P21" s="129">
        <v>1045</v>
      </c>
      <c r="Q21" s="145">
        <v>17</v>
      </c>
      <c r="R21" s="52">
        <v>13</v>
      </c>
      <c r="S21" s="148">
        <v>2066</v>
      </c>
      <c r="T21" s="52">
        <v>1903</v>
      </c>
      <c r="U21" s="150">
        <v>18</v>
      </c>
      <c r="V21" s="40">
        <v>16</v>
      </c>
      <c r="W21" s="131">
        <f t="shared" si="0"/>
        <v>2.1904761904761907</v>
      </c>
      <c r="X21" s="114">
        <f t="shared" si="1"/>
        <v>17.735449735449738</v>
      </c>
      <c r="Y21" s="114">
        <f t="shared" si="2"/>
        <v>8.56084656084656</v>
      </c>
      <c r="Z21" s="114">
        <f t="shared" si="3"/>
        <v>10.624338624338625</v>
      </c>
      <c r="AA21" s="114">
        <f t="shared" si="4"/>
        <v>8.4656084656084651E-2</v>
      </c>
      <c r="AB21" s="114">
        <f t="shared" si="5"/>
        <v>0.69841269841269837</v>
      </c>
      <c r="AC21" s="124">
        <f t="shared" si="6"/>
        <v>0</v>
      </c>
      <c r="AD21" s="134">
        <f t="shared" si="7"/>
        <v>0.91005291005291</v>
      </c>
      <c r="AE21" s="114">
        <f t="shared" si="8"/>
        <v>11.746031746031745</v>
      </c>
      <c r="AF21" s="114">
        <f t="shared" si="9"/>
        <v>0.17989417989417988</v>
      </c>
      <c r="AG21" s="114">
        <f t="shared" si="10"/>
        <v>21.862433862433861</v>
      </c>
      <c r="AH21" s="132">
        <f t="shared" si="11"/>
        <v>74.592592592592581</v>
      </c>
    </row>
    <row r="22" spans="1:34" ht="15.75" thickBot="1" x14ac:dyDescent="0.3">
      <c r="A22" s="18" t="s">
        <v>44</v>
      </c>
      <c r="B22" s="142">
        <v>184</v>
      </c>
      <c r="C22" s="129">
        <v>214</v>
      </c>
      <c r="D22" s="142">
        <v>916</v>
      </c>
      <c r="E22" s="129">
        <v>869</v>
      </c>
      <c r="F22" s="142">
        <v>450</v>
      </c>
      <c r="G22" s="129">
        <v>449</v>
      </c>
      <c r="H22" s="142">
        <v>480</v>
      </c>
      <c r="I22" s="129">
        <v>307</v>
      </c>
      <c r="J22" s="129">
        <v>5</v>
      </c>
      <c r="K22" s="129">
        <v>55</v>
      </c>
      <c r="L22" s="129">
        <v>0</v>
      </c>
      <c r="M22" s="142">
        <v>194</v>
      </c>
      <c r="N22" s="129">
        <v>174</v>
      </c>
      <c r="O22" s="142">
        <v>604</v>
      </c>
      <c r="P22" s="129">
        <v>561</v>
      </c>
      <c r="Q22" s="145">
        <v>25</v>
      </c>
      <c r="R22" s="52">
        <v>19</v>
      </c>
      <c r="S22" s="148">
        <v>737</v>
      </c>
      <c r="T22" s="52">
        <v>735</v>
      </c>
      <c r="U22" s="150">
        <v>15</v>
      </c>
      <c r="V22" s="40">
        <v>11</v>
      </c>
      <c r="W22" s="131">
        <f t="shared" si="0"/>
        <v>2.3365079365079366</v>
      </c>
      <c r="X22" s="114">
        <f t="shared" si="1"/>
        <v>11.631746031746033</v>
      </c>
      <c r="Y22" s="114">
        <f t="shared" si="2"/>
        <v>5.7142857142857144</v>
      </c>
      <c r="Z22" s="114">
        <f t="shared" si="3"/>
        <v>6.0952380952380949</v>
      </c>
      <c r="AA22" s="114">
        <f t="shared" si="4"/>
        <v>6.3492063492063489E-2</v>
      </c>
      <c r="AB22" s="114">
        <f t="shared" si="5"/>
        <v>0.69841269841269837</v>
      </c>
      <c r="AC22" s="124">
        <f t="shared" si="6"/>
        <v>0</v>
      </c>
      <c r="AD22" s="134">
        <f t="shared" si="7"/>
        <v>2.4634920634920636</v>
      </c>
      <c r="AE22" s="114">
        <f t="shared" si="8"/>
        <v>7.6698412698412692</v>
      </c>
      <c r="AF22" s="114">
        <f t="shared" si="9"/>
        <v>0.3174603174603175</v>
      </c>
      <c r="AG22" s="114">
        <f t="shared" si="10"/>
        <v>9.3587301587301592</v>
      </c>
      <c r="AH22" s="132">
        <f t="shared" si="11"/>
        <v>46.349206349206348</v>
      </c>
    </row>
    <row r="23" spans="1:34" ht="15.75" thickBot="1" x14ac:dyDescent="0.3">
      <c r="A23" s="18" t="s">
        <v>45</v>
      </c>
      <c r="B23" s="142">
        <v>485</v>
      </c>
      <c r="C23" s="129">
        <v>482</v>
      </c>
      <c r="D23" s="142">
        <v>3201</v>
      </c>
      <c r="E23" s="129">
        <v>3125</v>
      </c>
      <c r="F23" s="142">
        <v>1287</v>
      </c>
      <c r="G23" s="129">
        <v>1277</v>
      </c>
      <c r="H23" s="142">
        <v>783</v>
      </c>
      <c r="I23" s="129">
        <v>471</v>
      </c>
      <c r="J23" s="129">
        <v>12</v>
      </c>
      <c r="K23" s="129">
        <v>178</v>
      </c>
      <c r="L23" s="129">
        <v>2</v>
      </c>
      <c r="M23" s="142">
        <v>544</v>
      </c>
      <c r="N23" s="129">
        <v>483</v>
      </c>
      <c r="O23" s="142">
        <v>2261</v>
      </c>
      <c r="P23" s="129">
        <v>2220</v>
      </c>
      <c r="Q23" s="145">
        <v>59</v>
      </c>
      <c r="R23" s="52">
        <v>59</v>
      </c>
      <c r="S23" s="148">
        <v>2511</v>
      </c>
      <c r="T23" s="52">
        <v>2421</v>
      </c>
      <c r="U23" s="150">
        <v>27</v>
      </c>
      <c r="V23" s="40">
        <v>25</v>
      </c>
      <c r="W23" s="131">
        <f t="shared" si="0"/>
        <v>3.4215167548500878</v>
      </c>
      <c r="X23" s="114">
        <f t="shared" si="1"/>
        <v>22.582010582010582</v>
      </c>
      <c r="Y23" s="114">
        <f t="shared" si="2"/>
        <v>9.0793650793650791</v>
      </c>
      <c r="Z23" s="114">
        <f t="shared" si="3"/>
        <v>5.5238095238095237</v>
      </c>
      <c r="AA23" s="114">
        <f t="shared" si="4"/>
        <v>8.4656084656084651E-2</v>
      </c>
      <c r="AB23" s="114">
        <f t="shared" si="5"/>
        <v>1.255731922398589</v>
      </c>
      <c r="AC23" s="124">
        <f t="shared" si="6"/>
        <v>1.4109347442680775E-2</v>
      </c>
      <c r="AD23" s="134">
        <f t="shared" si="7"/>
        <v>3.8377425044091713</v>
      </c>
      <c r="AE23" s="114">
        <f t="shared" si="8"/>
        <v>15.950617283950619</v>
      </c>
      <c r="AF23" s="114">
        <f t="shared" si="9"/>
        <v>0.41622574955908287</v>
      </c>
      <c r="AG23" s="114">
        <f t="shared" si="10"/>
        <v>17.714285714285715</v>
      </c>
      <c r="AH23" s="132">
        <f t="shared" si="11"/>
        <v>79.880070546737215</v>
      </c>
    </row>
    <row r="24" spans="1:34" ht="15.75" thickBot="1" x14ac:dyDescent="0.3">
      <c r="A24" s="19" t="s">
        <v>46</v>
      </c>
      <c r="B24" s="142">
        <v>486</v>
      </c>
      <c r="C24" s="129">
        <v>543</v>
      </c>
      <c r="D24" s="142">
        <v>3682</v>
      </c>
      <c r="E24" s="129">
        <v>3517</v>
      </c>
      <c r="F24" s="142">
        <v>1064</v>
      </c>
      <c r="G24" s="129">
        <v>1081</v>
      </c>
      <c r="H24" s="142">
        <v>705</v>
      </c>
      <c r="I24" s="129">
        <v>748</v>
      </c>
      <c r="J24" s="129">
        <v>30</v>
      </c>
      <c r="K24" s="129">
        <v>242</v>
      </c>
      <c r="L24" s="129">
        <v>2</v>
      </c>
      <c r="M24" s="142">
        <v>1114</v>
      </c>
      <c r="N24" s="129">
        <v>975</v>
      </c>
      <c r="O24" s="142">
        <v>2589</v>
      </c>
      <c r="P24" s="129">
        <v>1978</v>
      </c>
      <c r="Q24" s="145">
        <v>122</v>
      </c>
      <c r="R24" s="52">
        <v>130</v>
      </c>
      <c r="S24" s="148">
        <v>2573</v>
      </c>
      <c r="T24" s="52">
        <v>2533</v>
      </c>
      <c r="U24" s="150">
        <v>29</v>
      </c>
      <c r="V24" s="40">
        <v>26</v>
      </c>
      <c r="W24" s="131">
        <f t="shared" si="0"/>
        <v>3.1921182266009849</v>
      </c>
      <c r="X24" s="114">
        <f t="shared" si="1"/>
        <v>24.183908045977013</v>
      </c>
      <c r="Y24" s="114">
        <f t="shared" si="2"/>
        <v>6.9885057471264371</v>
      </c>
      <c r="Z24" s="114">
        <f t="shared" si="3"/>
        <v>4.6305418719211824</v>
      </c>
      <c r="AA24" s="114">
        <f t="shared" si="4"/>
        <v>0.19704433497536947</v>
      </c>
      <c r="AB24" s="114">
        <f t="shared" si="5"/>
        <v>1.5894909688013137</v>
      </c>
      <c r="AC24" s="124">
        <f t="shared" si="6"/>
        <v>1.3136288998357963E-2</v>
      </c>
      <c r="AD24" s="134">
        <f t="shared" si="7"/>
        <v>7.3169129720853858</v>
      </c>
      <c r="AE24" s="114">
        <f t="shared" si="8"/>
        <v>17.004926108374384</v>
      </c>
      <c r="AF24" s="114">
        <f t="shared" si="9"/>
        <v>0.80131362889983582</v>
      </c>
      <c r="AG24" s="114">
        <f t="shared" si="10"/>
        <v>16.899835796387521</v>
      </c>
      <c r="AH24" s="132">
        <f t="shared" si="11"/>
        <v>82.817733990147786</v>
      </c>
    </row>
    <row r="25" spans="1:34" ht="15.75" thickBot="1" x14ac:dyDescent="0.3">
      <c r="A25" s="18" t="s">
        <v>47</v>
      </c>
      <c r="B25" s="142">
        <v>155</v>
      </c>
      <c r="C25" s="129">
        <v>164</v>
      </c>
      <c r="D25" s="142">
        <v>1445</v>
      </c>
      <c r="E25" s="129">
        <v>1447</v>
      </c>
      <c r="F25" s="142">
        <v>200</v>
      </c>
      <c r="G25" s="129">
        <v>189</v>
      </c>
      <c r="H25" s="142">
        <v>908</v>
      </c>
      <c r="I25" s="129">
        <v>416</v>
      </c>
      <c r="J25" s="129">
        <v>9</v>
      </c>
      <c r="K25" s="129">
        <v>98</v>
      </c>
      <c r="L25" s="129">
        <v>13</v>
      </c>
      <c r="M25" s="142">
        <v>456</v>
      </c>
      <c r="N25" s="129">
        <v>385</v>
      </c>
      <c r="O25" s="142">
        <v>1270</v>
      </c>
      <c r="P25" s="129">
        <v>1132</v>
      </c>
      <c r="Q25" s="145">
        <v>18</v>
      </c>
      <c r="R25" s="52">
        <v>17</v>
      </c>
      <c r="S25" s="148">
        <v>2011</v>
      </c>
      <c r="T25" s="52">
        <v>1982</v>
      </c>
      <c r="U25" s="150">
        <v>17</v>
      </c>
      <c r="V25" s="40">
        <v>12</v>
      </c>
      <c r="W25" s="131">
        <f t="shared" si="0"/>
        <v>1.7366946778711483</v>
      </c>
      <c r="X25" s="114">
        <f t="shared" si="1"/>
        <v>16.19047619047619</v>
      </c>
      <c r="Y25" s="114">
        <f t="shared" si="2"/>
        <v>2.2408963585434174</v>
      </c>
      <c r="Z25" s="114">
        <f t="shared" si="3"/>
        <v>10.173669467787116</v>
      </c>
      <c r="AA25" s="114">
        <f t="shared" si="4"/>
        <v>0.10084033613445378</v>
      </c>
      <c r="AB25" s="114">
        <f t="shared" si="5"/>
        <v>1.0980392156862746</v>
      </c>
      <c r="AC25" s="124">
        <f t="shared" si="6"/>
        <v>0.14565826330532211</v>
      </c>
      <c r="AD25" s="134">
        <f t="shared" si="7"/>
        <v>5.1092436974789921</v>
      </c>
      <c r="AE25" s="114">
        <f t="shared" si="8"/>
        <v>14.229691876750699</v>
      </c>
      <c r="AF25" s="114">
        <f t="shared" si="9"/>
        <v>0.20168067226890757</v>
      </c>
      <c r="AG25" s="114">
        <f t="shared" si="10"/>
        <v>22.532212885154063</v>
      </c>
      <c r="AH25" s="132">
        <f t="shared" si="11"/>
        <v>73.759103641456591</v>
      </c>
    </row>
    <row r="26" spans="1:34" ht="15.75" thickBot="1" x14ac:dyDescent="0.3">
      <c r="A26" s="18" t="s">
        <v>48</v>
      </c>
      <c r="B26" s="142">
        <v>158</v>
      </c>
      <c r="C26" s="129">
        <v>187</v>
      </c>
      <c r="D26" s="142">
        <v>1717</v>
      </c>
      <c r="E26" s="129">
        <v>1821</v>
      </c>
      <c r="F26" s="142">
        <v>713</v>
      </c>
      <c r="G26" s="129">
        <v>735</v>
      </c>
      <c r="H26" s="142">
        <v>945</v>
      </c>
      <c r="I26" s="129">
        <v>803</v>
      </c>
      <c r="J26" s="129">
        <v>5</v>
      </c>
      <c r="K26" s="129">
        <v>92</v>
      </c>
      <c r="L26" s="129">
        <v>1</v>
      </c>
      <c r="M26" s="142">
        <v>389</v>
      </c>
      <c r="N26" s="129">
        <v>317</v>
      </c>
      <c r="O26" s="142">
        <v>1068</v>
      </c>
      <c r="P26" s="129">
        <v>1111</v>
      </c>
      <c r="Q26" s="145">
        <v>23</v>
      </c>
      <c r="R26" s="52">
        <v>20</v>
      </c>
      <c r="S26" s="148">
        <v>1546</v>
      </c>
      <c r="T26" s="52">
        <v>1541</v>
      </c>
      <c r="U26" s="150">
        <v>16</v>
      </c>
      <c r="V26" s="40">
        <v>14</v>
      </c>
      <c r="W26" s="131">
        <f t="shared" si="0"/>
        <v>1.8809523809523809</v>
      </c>
      <c r="X26" s="114">
        <f t="shared" si="1"/>
        <v>20.44047619047619</v>
      </c>
      <c r="Y26" s="114">
        <f t="shared" si="2"/>
        <v>8.4880952380952372</v>
      </c>
      <c r="Z26" s="114">
        <f t="shared" si="3"/>
        <v>11.25</v>
      </c>
      <c r="AA26" s="114">
        <f t="shared" si="4"/>
        <v>5.9523809523809521E-2</v>
      </c>
      <c r="AB26" s="114">
        <f t="shared" si="5"/>
        <v>1.0952380952380953</v>
      </c>
      <c r="AC26" s="124">
        <f t="shared" si="6"/>
        <v>1.1904761904761904E-2</v>
      </c>
      <c r="AD26" s="134">
        <f t="shared" si="7"/>
        <v>4.6309523809523814</v>
      </c>
      <c r="AE26" s="114">
        <f t="shared" si="8"/>
        <v>12.714285714285714</v>
      </c>
      <c r="AF26" s="114">
        <f t="shared" si="9"/>
        <v>0.27380952380952384</v>
      </c>
      <c r="AG26" s="114">
        <f t="shared" si="10"/>
        <v>18.404761904761905</v>
      </c>
      <c r="AH26" s="132">
        <f t="shared" si="11"/>
        <v>79.25</v>
      </c>
    </row>
    <row r="27" spans="1:34" ht="15.75" thickBot="1" x14ac:dyDescent="0.3">
      <c r="A27" s="18" t="s">
        <v>49</v>
      </c>
      <c r="B27" s="142">
        <v>180</v>
      </c>
      <c r="C27" s="129">
        <v>167</v>
      </c>
      <c r="D27" s="142">
        <v>971</v>
      </c>
      <c r="E27" s="129">
        <v>911</v>
      </c>
      <c r="F27" s="142">
        <v>383</v>
      </c>
      <c r="G27" s="129">
        <v>377</v>
      </c>
      <c r="H27" s="142">
        <v>116</v>
      </c>
      <c r="I27" s="129">
        <v>77</v>
      </c>
      <c r="J27" s="129">
        <v>7</v>
      </c>
      <c r="K27" s="129">
        <v>63</v>
      </c>
      <c r="L27" s="129">
        <v>0</v>
      </c>
      <c r="M27" s="142">
        <v>157</v>
      </c>
      <c r="N27" s="129">
        <v>140</v>
      </c>
      <c r="O27" s="142">
        <v>398</v>
      </c>
      <c r="P27" s="129">
        <v>358</v>
      </c>
      <c r="Q27" s="145">
        <v>15</v>
      </c>
      <c r="R27" s="52">
        <v>17</v>
      </c>
      <c r="S27" s="148">
        <v>617</v>
      </c>
      <c r="T27" s="52">
        <v>586</v>
      </c>
      <c r="U27" s="150">
        <v>11</v>
      </c>
      <c r="V27" s="40">
        <v>11</v>
      </c>
      <c r="W27" s="131">
        <f t="shared" si="0"/>
        <v>3.116883116883117</v>
      </c>
      <c r="X27" s="114">
        <f t="shared" si="1"/>
        <v>16.813852813852812</v>
      </c>
      <c r="Y27" s="114">
        <f t="shared" si="2"/>
        <v>6.6320346320346326</v>
      </c>
      <c r="Z27" s="114">
        <f t="shared" si="3"/>
        <v>2.0086580086580086</v>
      </c>
      <c r="AA27" s="114">
        <f t="shared" si="4"/>
        <v>0.12121212121212122</v>
      </c>
      <c r="AB27" s="114">
        <f t="shared" si="5"/>
        <v>1.0909090909090911</v>
      </c>
      <c r="AC27" s="124">
        <f t="shared" si="6"/>
        <v>0</v>
      </c>
      <c r="AD27" s="134">
        <f t="shared" si="7"/>
        <v>2.7186147186147189</v>
      </c>
      <c r="AE27" s="114">
        <f t="shared" si="8"/>
        <v>6.8917748917748911</v>
      </c>
      <c r="AF27" s="114">
        <f t="shared" si="9"/>
        <v>0.25974025974025972</v>
      </c>
      <c r="AG27" s="114">
        <f t="shared" si="10"/>
        <v>10.683982683982684</v>
      </c>
      <c r="AH27" s="132">
        <f t="shared" si="11"/>
        <v>50.337662337662337</v>
      </c>
    </row>
    <row r="28" spans="1:34" ht="15.75" thickBot="1" x14ac:dyDescent="0.3">
      <c r="A28" s="20" t="s">
        <v>50</v>
      </c>
      <c r="B28" s="142">
        <v>465</v>
      </c>
      <c r="C28" s="129">
        <v>521</v>
      </c>
      <c r="D28" s="142">
        <v>4625</v>
      </c>
      <c r="E28" s="129">
        <v>4360</v>
      </c>
      <c r="F28" s="142">
        <v>1195</v>
      </c>
      <c r="G28" s="129">
        <v>1146</v>
      </c>
      <c r="H28" s="142">
        <v>726</v>
      </c>
      <c r="I28" s="129">
        <v>639</v>
      </c>
      <c r="J28" s="129">
        <v>22</v>
      </c>
      <c r="K28" s="129">
        <v>301</v>
      </c>
      <c r="L28" s="129">
        <v>1</v>
      </c>
      <c r="M28" s="142">
        <v>962</v>
      </c>
      <c r="N28" s="129">
        <v>956</v>
      </c>
      <c r="O28" s="142">
        <v>1637</v>
      </c>
      <c r="P28" s="129">
        <v>1490</v>
      </c>
      <c r="Q28" s="145">
        <v>44</v>
      </c>
      <c r="R28" s="52">
        <v>38</v>
      </c>
      <c r="S28" s="148">
        <v>1938</v>
      </c>
      <c r="T28" s="52">
        <v>1934</v>
      </c>
      <c r="U28" s="150">
        <v>30</v>
      </c>
      <c r="V28" s="40">
        <v>28</v>
      </c>
      <c r="W28" s="131">
        <f t="shared" si="0"/>
        <v>2.9523809523809526</v>
      </c>
      <c r="X28" s="114">
        <f t="shared" si="1"/>
        <v>29.365079365079364</v>
      </c>
      <c r="Y28" s="114">
        <f t="shared" si="2"/>
        <v>7.5873015873015879</v>
      </c>
      <c r="Z28" s="114">
        <f t="shared" si="3"/>
        <v>4.6095238095238091</v>
      </c>
      <c r="AA28" s="114">
        <f t="shared" si="4"/>
        <v>0.13968253968253969</v>
      </c>
      <c r="AB28" s="114">
        <f t="shared" si="5"/>
        <v>1.911111111111111</v>
      </c>
      <c r="AC28" s="124">
        <f t="shared" si="6"/>
        <v>6.3492063492063492E-3</v>
      </c>
      <c r="AD28" s="134">
        <f t="shared" si="7"/>
        <v>6.1079365079365084</v>
      </c>
      <c r="AE28" s="114">
        <f t="shared" si="8"/>
        <v>10.393650793650794</v>
      </c>
      <c r="AF28" s="114">
        <f t="shared" si="9"/>
        <v>0.27936507936507937</v>
      </c>
      <c r="AG28" s="114">
        <f t="shared" si="10"/>
        <v>12.304761904761904</v>
      </c>
      <c r="AH28" s="132">
        <f t="shared" si="11"/>
        <v>75.657142857142858</v>
      </c>
    </row>
    <row r="29" spans="1:34" ht="15.75" thickBot="1" x14ac:dyDescent="0.3">
      <c r="A29" s="18" t="s">
        <v>51</v>
      </c>
      <c r="B29" s="142">
        <v>258</v>
      </c>
      <c r="C29" s="129">
        <v>259</v>
      </c>
      <c r="D29" s="142">
        <v>1815</v>
      </c>
      <c r="E29" s="129">
        <v>1624</v>
      </c>
      <c r="F29" s="142">
        <v>911</v>
      </c>
      <c r="G29" s="129">
        <v>899</v>
      </c>
      <c r="H29" s="142">
        <v>351</v>
      </c>
      <c r="I29" s="129">
        <v>223</v>
      </c>
      <c r="J29" s="129">
        <v>7</v>
      </c>
      <c r="K29" s="129">
        <v>119</v>
      </c>
      <c r="L29" s="129">
        <v>1</v>
      </c>
      <c r="M29" s="142">
        <v>429</v>
      </c>
      <c r="N29" s="129">
        <v>389</v>
      </c>
      <c r="O29" s="142">
        <v>740</v>
      </c>
      <c r="P29" s="129">
        <v>734</v>
      </c>
      <c r="Q29" s="145">
        <v>12</v>
      </c>
      <c r="R29" s="52">
        <v>11</v>
      </c>
      <c r="S29" s="148">
        <v>962</v>
      </c>
      <c r="T29" s="52">
        <v>953</v>
      </c>
      <c r="U29" s="150">
        <v>14</v>
      </c>
      <c r="V29" s="40">
        <v>13</v>
      </c>
      <c r="W29" s="131">
        <f t="shared" si="0"/>
        <v>3.510204081632653</v>
      </c>
      <c r="X29" s="114">
        <f t="shared" si="1"/>
        <v>24.693877551020407</v>
      </c>
      <c r="Y29" s="114">
        <f t="shared" si="2"/>
        <v>12.394557823129251</v>
      </c>
      <c r="Z29" s="114">
        <f t="shared" si="3"/>
        <v>4.7755102040816331</v>
      </c>
      <c r="AA29" s="114">
        <f t="shared" si="4"/>
        <v>9.5238095238095233E-2</v>
      </c>
      <c r="AB29" s="114">
        <f t="shared" si="5"/>
        <v>1.6190476190476191</v>
      </c>
      <c r="AC29" s="124">
        <f t="shared" si="6"/>
        <v>1.3605442176870748E-2</v>
      </c>
      <c r="AD29" s="134">
        <f t="shared" si="7"/>
        <v>5.8367346938775508</v>
      </c>
      <c r="AE29" s="114">
        <f t="shared" si="8"/>
        <v>10.068027210884352</v>
      </c>
      <c r="AF29" s="114">
        <f t="shared" si="9"/>
        <v>0.16326530612244897</v>
      </c>
      <c r="AG29" s="114">
        <f t="shared" si="10"/>
        <v>13.088435374149659</v>
      </c>
      <c r="AH29" s="132">
        <f t="shared" si="11"/>
        <v>76.258503401360542</v>
      </c>
    </row>
    <row r="30" spans="1:34" ht="15.75" thickBot="1" x14ac:dyDescent="0.3">
      <c r="A30" s="18" t="s">
        <v>52</v>
      </c>
      <c r="B30" s="142">
        <v>80</v>
      </c>
      <c r="C30" s="129">
        <v>81</v>
      </c>
      <c r="D30" s="142">
        <v>374</v>
      </c>
      <c r="E30" s="129">
        <v>366</v>
      </c>
      <c r="F30" s="142">
        <v>237</v>
      </c>
      <c r="G30" s="129">
        <v>235</v>
      </c>
      <c r="H30" s="142">
        <v>121</v>
      </c>
      <c r="I30" s="129">
        <v>94</v>
      </c>
      <c r="J30" s="129">
        <v>4</v>
      </c>
      <c r="K30" s="129">
        <v>40</v>
      </c>
      <c r="L30" s="129">
        <v>2</v>
      </c>
      <c r="M30" s="142">
        <v>45</v>
      </c>
      <c r="N30" s="129">
        <v>36</v>
      </c>
      <c r="O30" s="142">
        <v>202</v>
      </c>
      <c r="P30" s="129">
        <v>189</v>
      </c>
      <c r="Q30" s="145">
        <v>12</v>
      </c>
      <c r="R30" s="52">
        <v>12</v>
      </c>
      <c r="S30" s="148">
        <v>267</v>
      </c>
      <c r="T30" s="52">
        <v>258</v>
      </c>
      <c r="U30" s="150">
        <v>5</v>
      </c>
      <c r="V30" s="40">
        <v>5</v>
      </c>
      <c r="W30" s="131">
        <f t="shared" si="0"/>
        <v>3.0476190476190474</v>
      </c>
      <c r="X30" s="114">
        <f t="shared" si="1"/>
        <v>14.247619047619047</v>
      </c>
      <c r="Y30" s="114">
        <f t="shared" si="2"/>
        <v>9.0285714285714285</v>
      </c>
      <c r="Z30" s="114">
        <f t="shared" si="3"/>
        <v>4.6095238095238091</v>
      </c>
      <c r="AA30" s="114">
        <f t="shared" si="4"/>
        <v>0.15238095238095239</v>
      </c>
      <c r="AB30" s="114">
        <f t="shared" si="5"/>
        <v>1.5238095238095237</v>
      </c>
      <c r="AC30" s="124">
        <f t="shared" si="6"/>
        <v>7.6190476190476197E-2</v>
      </c>
      <c r="AD30" s="134">
        <f t="shared" si="7"/>
        <v>1.7142857142857142</v>
      </c>
      <c r="AE30" s="114">
        <f t="shared" si="8"/>
        <v>7.6952380952380945</v>
      </c>
      <c r="AF30" s="114">
        <f t="shared" si="9"/>
        <v>0.45714285714285713</v>
      </c>
      <c r="AG30" s="114">
        <f t="shared" si="10"/>
        <v>10.171428571428571</v>
      </c>
      <c r="AH30" s="132">
        <f t="shared" si="11"/>
        <v>52.723809523809528</v>
      </c>
    </row>
    <row r="31" spans="1:34" ht="15.75" thickBot="1" x14ac:dyDescent="0.3">
      <c r="A31" s="18" t="s">
        <v>53</v>
      </c>
      <c r="B31" s="142">
        <v>229</v>
      </c>
      <c r="C31" s="129">
        <v>204</v>
      </c>
      <c r="D31" s="142">
        <v>1892</v>
      </c>
      <c r="E31" s="129">
        <v>1697</v>
      </c>
      <c r="F31" s="142">
        <v>814</v>
      </c>
      <c r="G31" s="129">
        <v>820</v>
      </c>
      <c r="H31" s="142">
        <v>1231</v>
      </c>
      <c r="I31" s="129">
        <v>414</v>
      </c>
      <c r="J31" s="129">
        <v>9</v>
      </c>
      <c r="K31" s="129">
        <v>81</v>
      </c>
      <c r="L31" s="129">
        <v>0</v>
      </c>
      <c r="M31" s="142">
        <v>900</v>
      </c>
      <c r="N31" s="129">
        <v>610</v>
      </c>
      <c r="O31" s="142">
        <v>744</v>
      </c>
      <c r="P31" s="129">
        <v>534</v>
      </c>
      <c r="Q31" s="145">
        <v>28</v>
      </c>
      <c r="R31" s="52">
        <v>34</v>
      </c>
      <c r="S31" s="148">
        <v>3880</v>
      </c>
      <c r="T31" s="52">
        <v>3688</v>
      </c>
      <c r="U31" s="150">
        <v>19</v>
      </c>
      <c r="V31" s="40">
        <v>19</v>
      </c>
      <c r="W31" s="131">
        <f t="shared" si="0"/>
        <v>2.2957393483709274</v>
      </c>
      <c r="X31" s="114">
        <f t="shared" si="1"/>
        <v>18.967418546365916</v>
      </c>
      <c r="Y31" s="114">
        <f t="shared" si="2"/>
        <v>8.1604010025062657</v>
      </c>
      <c r="Z31" s="114">
        <f t="shared" si="3"/>
        <v>12.340852130325814</v>
      </c>
      <c r="AA31" s="114">
        <f t="shared" si="4"/>
        <v>9.0225563909774431E-2</v>
      </c>
      <c r="AB31" s="114">
        <f t="shared" si="5"/>
        <v>0.81203007518796999</v>
      </c>
      <c r="AC31" s="124">
        <f t="shared" si="6"/>
        <v>0</v>
      </c>
      <c r="AD31" s="134">
        <f t="shared" si="7"/>
        <v>9.022556390977444</v>
      </c>
      <c r="AE31" s="114">
        <f t="shared" si="8"/>
        <v>7.458646616541353</v>
      </c>
      <c r="AF31" s="114">
        <f t="shared" si="9"/>
        <v>0.2807017543859649</v>
      </c>
      <c r="AG31" s="114">
        <f t="shared" si="10"/>
        <v>38.897243107769427</v>
      </c>
      <c r="AH31" s="132">
        <f t="shared" si="11"/>
        <v>98.325814536340857</v>
      </c>
    </row>
    <row r="32" spans="1:34" ht="15.75" thickBot="1" x14ac:dyDescent="0.3">
      <c r="A32" s="18" t="s">
        <v>54</v>
      </c>
      <c r="B32" s="142">
        <v>449</v>
      </c>
      <c r="C32" s="129">
        <v>406</v>
      </c>
      <c r="D32" s="142">
        <v>2749</v>
      </c>
      <c r="E32" s="129">
        <v>2772</v>
      </c>
      <c r="F32" s="142">
        <v>761</v>
      </c>
      <c r="G32" s="129">
        <v>755</v>
      </c>
      <c r="H32" s="142">
        <v>399</v>
      </c>
      <c r="I32" s="129">
        <v>278</v>
      </c>
      <c r="J32" s="129">
        <v>36</v>
      </c>
      <c r="K32" s="129">
        <v>265</v>
      </c>
      <c r="L32" s="129">
        <v>0</v>
      </c>
      <c r="M32" s="142">
        <v>677</v>
      </c>
      <c r="N32" s="129">
        <v>601</v>
      </c>
      <c r="O32" s="142">
        <v>1565</v>
      </c>
      <c r="P32" s="129">
        <v>1462</v>
      </c>
      <c r="Q32" s="146">
        <v>60</v>
      </c>
      <c r="R32" s="61">
        <v>45</v>
      </c>
      <c r="S32" s="149">
        <v>1264</v>
      </c>
      <c r="T32" s="61">
        <v>1287</v>
      </c>
      <c r="U32" s="151">
        <v>28</v>
      </c>
      <c r="V32" s="40">
        <v>26</v>
      </c>
      <c r="W32" s="131">
        <f t="shared" si="0"/>
        <v>3.0544217687074826</v>
      </c>
      <c r="X32" s="114">
        <f t="shared" si="1"/>
        <v>18.700680272108844</v>
      </c>
      <c r="Y32" s="114">
        <f t="shared" si="2"/>
        <v>5.1768707482993195</v>
      </c>
      <c r="Z32" s="114">
        <f t="shared" si="3"/>
        <v>2.7142857142857144</v>
      </c>
      <c r="AA32" s="114">
        <f t="shared" si="4"/>
        <v>0.24489795918367349</v>
      </c>
      <c r="AB32" s="114">
        <f t="shared" si="5"/>
        <v>1.8027210884353739</v>
      </c>
      <c r="AC32" s="124">
        <f t="shared" si="6"/>
        <v>0</v>
      </c>
      <c r="AD32" s="134">
        <f t="shared" si="7"/>
        <v>4.6054421768707483</v>
      </c>
      <c r="AE32" s="114">
        <f t="shared" si="8"/>
        <v>10.646258503401361</v>
      </c>
      <c r="AF32" s="114">
        <f t="shared" si="9"/>
        <v>0.40816326530612246</v>
      </c>
      <c r="AG32" s="114">
        <f t="shared" si="10"/>
        <v>8.5986394557823136</v>
      </c>
      <c r="AH32" s="132">
        <f t="shared" si="11"/>
        <v>55.952380952380949</v>
      </c>
    </row>
    <row r="33" spans="1:34" ht="15.75" thickBot="1" x14ac:dyDescent="0.3">
      <c r="A33" s="21" t="s">
        <v>55</v>
      </c>
      <c r="B33" s="6">
        <f t="shared" ref="B33:V33" si="12">SUM(B11:B32)</f>
        <v>6386</v>
      </c>
      <c r="C33" s="15">
        <f t="shared" si="12"/>
        <v>6528</v>
      </c>
      <c r="D33" s="15">
        <f t="shared" si="12"/>
        <v>44690</v>
      </c>
      <c r="E33" s="15">
        <f t="shared" si="12"/>
        <v>43181</v>
      </c>
      <c r="F33" s="34">
        <f t="shared" si="12"/>
        <v>16449</v>
      </c>
      <c r="G33" s="15">
        <f t="shared" si="12"/>
        <v>16117</v>
      </c>
      <c r="H33" s="30">
        <f t="shared" si="12"/>
        <v>12425</v>
      </c>
      <c r="I33" s="30">
        <f t="shared" si="12"/>
        <v>8063</v>
      </c>
      <c r="J33" s="33">
        <f t="shared" si="12"/>
        <v>250</v>
      </c>
      <c r="K33" s="33">
        <f t="shared" si="12"/>
        <v>3028</v>
      </c>
      <c r="L33" s="33">
        <f t="shared" si="12"/>
        <v>223</v>
      </c>
      <c r="M33" s="6">
        <f t="shared" si="12"/>
        <v>10906</v>
      </c>
      <c r="N33" s="15">
        <f t="shared" si="12"/>
        <v>9911</v>
      </c>
      <c r="O33" s="15">
        <f t="shared" si="12"/>
        <v>22664</v>
      </c>
      <c r="P33" s="15">
        <f t="shared" si="12"/>
        <v>21063</v>
      </c>
      <c r="Q33" s="36">
        <f t="shared" si="12"/>
        <v>727</v>
      </c>
      <c r="R33" s="62">
        <f t="shared" si="12"/>
        <v>723</v>
      </c>
      <c r="S33" s="62">
        <f t="shared" si="12"/>
        <v>38347</v>
      </c>
      <c r="T33" s="62">
        <f t="shared" si="12"/>
        <v>36103</v>
      </c>
      <c r="U33" s="63">
        <f t="shared" si="12"/>
        <v>417</v>
      </c>
      <c r="V33" s="60">
        <f t="shared" si="12"/>
        <v>374</v>
      </c>
      <c r="W33" s="72">
        <f>SUM(B33/U33/5.25)</f>
        <v>2.9169807011533631</v>
      </c>
      <c r="X33" s="38">
        <f>SUM(D33/U33/5.25)</f>
        <v>20.413383578851203</v>
      </c>
      <c r="Y33" s="7">
        <f>SUM(F33/U33/5.25)</f>
        <v>7.5135320315176433</v>
      </c>
      <c r="Z33" s="7">
        <f>SUM(H33/U33/5.25)</f>
        <v>5.6754596322941646</v>
      </c>
      <c r="AA33" s="7">
        <f>SUM(J33/U33/5.25)</f>
        <v>0.11419435879867536</v>
      </c>
      <c r="AB33" s="7">
        <f>SUM(K33/U33/5.25)</f>
        <v>1.3831220737695558</v>
      </c>
      <c r="AC33" s="25">
        <f>SUM(L33/U33/5.25)</f>
        <v>0.10186136804841842</v>
      </c>
      <c r="AD33" s="7">
        <f>SUM(M33/U33/5.25)</f>
        <v>4.9816147082334128</v>
      </c>
      <c r="AE33" s="7">
        <f>SUM(O33/U33/5.25)</f>
        <v>10.352403791252712</v>
      </c>
      <c r="AF33" s="7">
        <f>SUM(Q33/U33/5.25)</f>
        <v>0.3320771953865479</v>
      </c>
      <c r="AG33" s="7">
        <f>SUM(S33/U33/5.25)</f>
        <v>17.516044307411214</v>
      </c>
      <c r="AH33" s="152">
        <f>SUM(B33+D33+F33+H33+J33+K33+L33+M33+O33+Q33+S33)/U33/5.25</f>
        <v>71.30067374671691</v>
      </c>
    </row>
  </sheetData>
  <mergeCells count="72">
    <mergeCell ref="AH9:AH10"/>
    <mergeCell ref="J2:L5"/>
    <mergeCell ref="J6:J7"/>
    <mergeCell ref="L6:L7"/>
    <mergeCell ref="J9:J10"/>
    <mergeCell ref="K9:K10"/>
    <mergeCell ref="L9:L10"/>
    <mergeCell ref="R9:R10"/>
    <mergeCell ref="Q5:R5"/>
    <mergeCell ref="P6:P7"/>
    <mergeCell ref="O2:T4"/>
    <mergeCell ref="S5:T5"/>
    <mergeCell ref="S6:S7"/>
    <mergeCell ref="AA3:AC6"/>
    <mergeCell ref="AA9:AA10"/>
    <mergeCell ref="AB9:AB10"/>
    <mergeCell ref="F9:F10"/>
    <mergeCell ref="G9:G10"/>
    <mergeCell ref="H9:H10"/>
    <mergeCell ref="I9:I10"/>
    <mergeCell ref="U9:U10"/>
    <mergeCell ref="O9:O10"/>
    <mergeCell ref="P9:P10"/>
    <mergeCell ref="Q9:Q10"/>
    <mergeCell ref="S9:S10"/>
    <mergeCell ref="T9:T10"/>
    <mergeCell ref="M6:M7"/>
    <mergeCell ref="Z9:Z10"/>
    <mergeCell ref="V9:V10"/>
    <mergeCell ref="W9:W10"/>
    <mergeCell ref="X9:X10"/>
    <mergeCell ref="Y9:Y10"/>
    <mergeCell ref="M9:M10"/>
    <mergeCell ref="N9:N10"/>
    <mergeCell ref="U4:U7"/>
    <mergeCell ref="V4:V7"/>
    <mergeCell ref="O5:P5"/>
    <mergeCell ref="Q6:Q7"/>
    <mergeCell ref="R6:R7"/>
    <mergeCell ref="O6:O7"/>
    <mergeCell ref="N6:N7"/>
    <mergeCell ref="T6:T7"/>
    <mergeCell ref="A1:AH1"/>
    <mergeCell ref="D2:E5"/>
    <mergeCell ref="F2:G5"/>
    <mergeCell ref="H2:I5"/>
    <mergeCell ref="M2:N5"/>
    <mergeCell ref="W2:AH2"/>
    <mergeCell ref="W3:W7"/>
    <mergeCell ref="X3:X7"/>
    <mergeCell ref="Y3:Y7"/>
    <mergeCell ref="U2:V3"/>
    <mergeCell ref="AD3:AD7"/>
    <mergeCell ref="AH3:AH7"/>
    <mergeCell ref="A2:A10"/>
    <mergeCell ref="B2:C5"/>
    <mergeCell ref="Z3:Z7"/>
    <mergeCell ref="G6:G7"/>
    <mergeCell ref="B6:B7"/>
    <mergeCell ref="C6:C7"/>
    <mergeCell ref="E6:E7"/>
    <mergeCell ref="D6:D7"/>
    <mergeCell ref="B9:B10"/>
    <mergeCell ref="C9:C10"/>
    <mergeCell ref="D9:D10"/>
    <mergeCell ref="E9:E10"/>
    <mergeCell ref="AE3:AG6"/>
    <mergeCell ref="AG9:AG10"/>
    <mergeCell ref="AE9:AE10"/>
    <mergeCell ref="AF9:AF10"/>
    <mergeCell ref="AC9:AC10"/>
    <mergeCell ref="AD9:AD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workbookViewId="0">
      <selection activeCell="O11" sqref="O11:T32"/>
    </sheetView>
  </sheetViews>
  <sheetFormatPr defaultColWidth="8.85546875" defaultRowHeight="15" x14ac:dyDescent="0.25"/>
  <cols>
    <col min="1" max="1" width="22.140625" customWidth="1"/>
  </cols>
  <sheetData>
    <row r="1" spans="1:34" ht="16.5" thickBot="1" x14ac:dyDescent="0.3">
      <c r="A1" s="181" t="s">
        <v>62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2"/>
      <c r="P1" s="182"/>
      <c r="Q1" s="182"/>
      <c r="R1" s="182"/>
      <c r="S1" s="182"/>
      <c r="T1" s="182"/>
      <c r="U1" s="182"/>
      <c r="V1" s="182"/>
      <c r="W1" s="181"/>
      <c r="X1" s="181"/>
      <c r="Y1" s="181"/>
      <c r="Z1" s="181"/>
      <c r="AA1" s="181"/>
      <c r="AB1" s="181"/>
      <c r="AC1" s="181"/>
      <c r="AD1" s="181"/>
      <c r="AE1" s="181"/>
      <c r="AF1" s="181"/>
      <c r="AG1" s="181"/>
      <c r="AH1" s="181"/>
    </row>
    <row r="2" spans="1:34" ht="15.75" customHeight="1" thickBot="1" x14ac:dyDescent="0.3">
      <c r="A2" s="220" t="s">
        <v>0</v>
      </c>
      <c r="B2" s="223" t="s">
        <v>1</v>
      </c>
      <c r="C2" s="184"/>
      <c r="D2" s="183" t="s">
        <v>2</v>
      </c>
      <c r="E2" s="184"/>
      <c r="F2" s="183" t="s">
        <v>3</v>
      </c>
      <c r="G2" s="189"/>
      <c r="H2" s="194" t="s">
        <v>4</v>
      </c>
      <c r="I2" s="189"/>
      <c r="J2" s="195" t="s">
        <v>58</v>
      </c>
      <c r="K2" s="264"/>
      <c r="L2" s="265"/>
      <c r="M2" s="195" t="s">
        <v>6</v>
      </c>
      <c r="N2" s="196"/>
      <c r="O2" s="163" t="s">
        <v>7</v>
      </c>
      <c r="P2" s="252"/>
      <c r="Q2" s="252"/>
      <c r="R2" s="252"/>
      <c r="S2" s="253"/>
      <c r="T2" s="165"/>
      <c r="U2" s="211" t="s">
        <v>8</v>
      </c>
      <c r="V2" s="212"/>
      <c r="W2" s="201" t="s">
        <v>59</v>
      </c>
      <c r="X2" s="202"/>
      <c r="Y2" s="202"/>
      <c r="Z2" s="202"/>
      <c r="AA2" s="202"/>
      <c r="AB2" s="202"/>
      <c r="AC2" s="202"/>
      <c r="AD2" s="202"/>
      <c r="AE2" s="203"/>
      <c r="AF2" s="203"/>
      <c r="AG2" s="203"/>
      <c r="AH2" s="204"/>
    </row>
    <row r="3" spans="1:34" x14ac:dyDescent="0.25">
      <c r="A3" s="221"/>
      <c r="B3" s="185"/>
      <c r="C3" s="186"/>
      <c r="D3" s="185"/>
      <c r="E3" s="186"/>
      <c r="F3" s="190"/>
      <c r="G3" s="191"/>
      <c r="H3" s="190"/>
      <c r="I3" s="191"/>
      <c r="J3" s="266"/>
      <c r="K3" s="267"/>
      <c r="L3" s="268"/>
      <c r="M3" s="197"/>
      <c r="N3" s="198"/>
      <c r="O3" s="254"/>
      <c r="P3" s="255"/>
      <c r="Q3" s="255"/>
      <c r="R3" s="255"/>
      <c r="S3" s="256"/>
      <c r="T3" s="168"/>
      <c r="U3" s="213"/>
      <c r="V3" s="214"/>
      <c r="W3" s="205" t="s">
        <v>10</v>
      </c>
      <c r="X3" s="208" t="s">
        <v>11</v>
      </c>
      <c r="Y3" s="208" t="s">
        <v>12</v>
      </c>
      <c r="Z3" s="224" t="s">
        <v>13</v>
      </c>
      <c r="AA3" s="258" t="s">
        <v>14</v>
      </c>
      <c r="AB3" s="259"/>
      <c r="AC3" s="217"/>
      <c r="AD3" s="195" t="s">
        <v>15</v>
      </c>
      <c r="AE3" s="163" t="s">
        <v>16</v>
      </c>
      <c r="AF3" s="164"/>
      <c r="AG3" s="165"/>
      <c r="AH3" s="217" t="s">
        <v>17</v>
      </c>
    </row>
    <row r="4" spans="1:34" x14ac:dyDescent="0.25">
      <c r="A4" s="221"/>
      <c r="B4" s="185"/>
      <c r="C4" s="186"/>
      <c r="D4" s="185"/>
      <c r="E4" s="186"/>
      <c r="F4" s="190"/>
      <c r="G4" s="191"/>
      <c r="H4" s="190"/>
      <c r="I4" s="191"/>
      <c r="J4" s="266"/>
      <c r="K4" s="267"/>
      <c r="L4" s="268"/>
      <c r="M4" s="197"/>
      <c r="N4" s="198"/>
      <c r="O4" s="254"/>
      <c r="P4" s="255"/>
      <c r="Q4" s="255"/>
      <c r="R4" s="255"/>
      <c r="S4" s="256"/>
      <c r="T4" s="168"/>
      <c r="U4" s="230" t="s">
        <v>18</v>
      </c>
      <c r="V4" s="231" t="s">
        <v>19</v>
      </c>
      <c r="W4" s="206"/>
      <c r="X4" s="209"/>
      <c r="Y4" s="209"/>
      <c r="Z4" s="225"/>
      <c r="AA4" s="260"/>
      <c r="AB4" s="261"/>
      <c r="AC4" s="218"/>
      <c r="AD4" s="215"/>
      <c r="AE4" s="166"/>
      <c r="AF4" s="167"/>
      <c r="AG4" s="168"/>
      <c r="AH4" s="218"/>
    </row>
    <row r="5" spans="1:34" ht="15.75" thickBot="1" x14ac:dyDescent="0.3">
      <c r="A5" s="221"/>
      <c r="B5" s="187"/>
      <c r="C5" s="188"/>
      <c r="D5" s="187"/>
      <c r="E5" s="188"/>
      <c r="F5" s="192"/>
      <c r="G5" s="193"/>
      <c r="H5" s="190"/>
      <c r="I5" s="191"/>
      <c r="J5" s="269"/>
      <c r="K5" s="270"/>
      <c r="L5" s="271"/>
      <c r="M5" s="199"/>
      <c r="N5" s="200"/>
      <c r="O5" s="233" t="s">
        <v>20</v>
      </c>
      <c r="P5" s="234"/>
      <c r="Q5" s="234" t="s">
        <v>21</v>
      </c>
      <c r="R5" s="251"/>
      <c r="S5" s="234" t="s">
        <v>56</v>
      </c>
      <c r="T5" s="257"/>
      <c r="U5" s="230"/>
      <c r="V5" s="232"/>
      <c r="W5" s="206"/>
      <c r="X5" s="209"/>
      <c r="Y5" s="209"/>
      <c r="Z5" s="225"/>
      <c r="AA5" s="260"/>
      <c r="AB5" s="261"/>
      <c r="AC5" s="218"/>
      <c r="AD5" s="215"/>
      <c r="AE5" s="166"/>
      <c r="AF5" s="167"/>
      <c r="AG5" s="168"/>
      <c r="AH5" s="218"/>
    </row>
    <row r="6" spans="1:34" ht="15.75" customHeight="1" thickBot="1" x14ac:dyDescent="0.3">
      <c r="A6" s="221"/>
      <c r="B6" s="174" t="s">
        <v>22</v>
      </c>
      <c r="C6" s="176" t="s">
        <v>23</v>
      </c>
      <c r="D6" s="180" t="s">
        <v>22</v>
      </c>
      <c r="E6" s="178" t="s">
        <v>24</v>
      </c>
      <c r="F6" s="8"/>
      <c r="G6" s="172" t="s">
        <v>25</v>
      </c>
      <c r="H6" s="26"/>
      <c r="I6" s="27"/>
      <c r="J6" s="272" t="s">
        <v>26</v>
      </c>
      <c r="K6" s="97"/>
      <c r="L6" s="274" t="s">
        <v>27</v>
      </c>
      <c r="M6" s="228" t="s">
        <v>22</v>
      </c>
      <c r="N6" s="176" t="s">
        <v>24</v>
      </c>
      <c r="O6" s="239" t="s">
        <v>22</v>
      </c>
      <c r="P6" s="237" t="s">
        <v>24</v>
      </c>
      <c r="Q6" s="235" t="s">
        <v>22</v>
      </c>
      <c r="R6" s="237" t="s">
        <v>24</v>
      </c>
      <c r="S6" s="235" t="s">
        <v>22</v>
      </c>
      <c r="T6" s="237" t="s">
        <v>24</v>
      </c>
      <c r="U6" s="230"/>
      <c r="V6" s="232"/>
      <c r="W6" s="206"/>
      <c r="X6" s="209"/>
      <c r="Y6" s="209"/>
      <c r="Z6" s="225"/>
      <c r="AA6" s="262"/>
      <c r="AB6" s="263"/>
      <c r="AC6" s="219"/>
      <c r="AD6" s="215"/>
      <c r="AE6" s="169"/>
      <c r="AF6" s="170"/>
      <c r="AG6" s="171"/>
      <c r="AH6" s="218"/>
    </row>
    <row r="7" spans="1:34" ht="52.5" thickBot="1" x14ac:dyDescent="0.3">
      <c r="A7" s="221"/>
      <c r="B7" s="175"/>
      <c r="C7" s="177"/>
      <c r="D7" s="180"/>
      <c r="E7" s="179"/>
      <c r="F7" s="22" t="s">
        <v>28</v>
      </c>
      <c r="G7" s="227"/>
      <c r="H7" s="11" t="s">
        <v>22</v>
      </c>
      <c r="I7" s="11" t="s">
        <v>24</v>
      </c>
      <c r="J7" s="273"/>
      <c r="K7" s="98" t="s">
        <v>11</v>
      </c>
      <c r="L7" s="275"/>
      <c r="M7" s="229"/>
      <c r="N7" s="177"/>
      <c r="O7" s="240"/>
      <c r="P7" s="238"/>
      <c r="Q7" s="236"/>
      <c r="R7" s="238"/>
      <c r="S7" s="236"/>
      <c r="T7" s="238"/>
      <c r="U7" s="230"/>
      <c r="V7" s="232"/>
      <c r="W7" s="207"/>
      <c r="X7" s="210"/>
      <c r="Y7" s="210"/>
      <c r="Z7" s="226"/>
      <c r="AA7" s="1" t="s">
        <v>29</v>
      </c>
      <c r="AB7" s="1" t="s">
        <v>30</v>
      </c>
      <c r="AC7" s="3" t="s">
        <v>27</v>
      </c>
      <c r="AD7" s="216"/>
      <c r="AE7" s="69" t="s">
        <v>31</v>
      </c>
      <c r="AF7" s="2" t="s">
        <v>32</v>
      </c>
      <c r="AG7" s="70" t="s">
        <v>57</v>
      </c>
      <c r="AH7" s="219"/>
    </row>
    <row r="8" spans="1:34" ht="15.75" thickBot="1" x14ac:dyDescent="0.3">
      <c r="A8" s="221"/>
      <c r="B8" s="53">
        <v>1</v>
      </c>
      <c r="C8" s="49">
        <v>2</v>
      </c>
      <c r="D8" s="44">
        <v>3</v>
      </c>
      <c r="E8" s="44">
        <v>4</v>
      </c>
      <c r="F8" s="50">
        <v>5</v>
      </c>
      <c r="G8" s="46">
        <v>6</v>
      </c>
      <c r="H8" s="46">
        <v>7</v>
      </c>
      <c r="I8" s="28">
        <v>8</v>
      </c>
      <c r="J8" s="95">
        <v>10</v>
      </c>
      <c r="K8" s="94">
        <v>11</v>
      </c>
      <c r="L8" s="96">
        <v>12</v>
      </c>
      <c r="M8" s="4">
        <v>12</v>
      </c>
      <c r="N8" s="49">
        <v>13</v>
      </c>
      <c r="O8" s="56">
        <v>14</v>
      </c>
      <c r="P8" s="66">
        <v>15</v>
      </c>
      <c r="Q8" s="58">
        <v>16</v>
      </c>
      <c r="R8" s="66">
        <v>17</v>
      </c>
      <c r="S8" s="66">
        <v>18</v>
      </c>
      <c r="T8" s="59">
        <v>19</v>
      </c>
      <c r="U8" s="51">
        <v>20</v>
      </c>
      <c r="V8" s="39">
        <v>21</v>
      </c>
      <c r="W8" s="48">
        <v>22</v>
      </c>
      <c r="X8" s="47">
        <v>23</v>
      </c>
      <c r="Y8" s="47">
        <v>24</v>
      </c>
      <c r="Z8" s="47">
        <v>25</v>
      </c>
      <c r="AA8" s="1">
        <v>26</v>
      </c>
      <c r="AB8" s="1">
        <v>27</v>
      </c>
      <c r="AC8" s="23">
        <v>28</v>
      </c>
      <c r="AD8" s="64">
        <v>29</v>
      </c>
      <c r="AE8" s="65">
        <v>30</v>
      </c>
      <c r="AF8" s="67">
        <v>31</v>
      </c>
      <c r="AG8" s="68">
        <v>32</v>
      </c>
      <c r="AH8" s="43">
        <v>33</v>
      </c>
    </row>
    <row r="9" spans="1:34" ht="15" customHeight="1" x14ac:dyDescent="0.25">
      <c r="A9" s="221"/>
      <c r="B9" s="172" t="s">
        <v>60</v>
      </c>
      <c r="C9" s="172" t="s">
        <v>60</v>
      </c>
      <c r="D9" s="172" t="s">
        <v>60</v>
      </c>
      <c r="E9" s="172" t="s">
        <v>60</v>
      </c>
      <c r="F9" s="172" t="s">
        <v>60</v>
      </c>
      <c r="G9" s="172" t="s">
        <v>60</v>
      </c>
      <c r="H9" s="172" t="s">
        <v>60</v>
      </c>
      <c r="I9" s="172" t="s">
        <v>60</v>
      </c>
      <c r="J9" s="172" t="s">
        <v>60</v>
      </c>
      <c r="K9" s="172" t="s">
        <v>60</v>
      </c>
      <c r="L9" s="172" t="s">
        <v>60</v>
      </c>
      <c r="M9" s="172" t="s">
        <v>60</v>
      </c>
      <c r="N9" s="172" t="s">
        <v>60</v>
      </c>
      <c r="O9" s="172" t="s">
        <v>60</v>
      </c>
      <c r="P9" s="172" t="s">
        <v>60</v>
      </c>
      <c r="Q9" s="172" t="s">
        <v>60</v>
      </c>
      <c r="R9" s="172" t="s">
        <v>60</v>
      </c>
      <c r="S9" s="172" t="s">
        <v>60</v>
      </c>
      <c r="T9" s="172" t="s">
        <v>60</v>
      </c>
      <c r="U9" s="172" t="s">
        <v>60</v>
      </c>
      <c r="V9" s="172" t="s">
        <v>60</v>
      </c>
      <c r="W9" s="172" t="s">
        <v>60</v>
      </c>
      <c r="X9" s="172" t="s">
        <v>60</v>
      </c>
      <c r="Y9" s="172" t="s">
        <v>60</v>
      </c>
      <c r="Z9" s="172" t="s">
        <v>60</v>
      </c>
      <c r="AA9" s="172" t="s">
        <v>60</v>
      </c>
      <c r="AB9" s="172" t="s">
        <v>60</v>
      </c>
      <c r="AC9" s="172" t="s">
        <v>60</v>
      </c>
      <c r="AD9" s="172" t="s">
        <v>60</v>
      </c>
      <c r="AE9" s="172" t="s">
        <v>60</v>
      </c>
      <c r="AF9" s="172" t="s">
        <v>60</v>
      </c>
      <c r="AG9" s="172" t="s">
        <v>60</v>
      </c>
      <c r="AH9" s="172" t="s">
        <v>60</v>
      </c>
    </row>
    <row r="10" spans="1:34" ht="15.75" thickBot="1" x14ac:dyDescent="0.3">
      <c r="A10" s="222"/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</row>
    <row r="11" spans="1:34" ht="15.75" thickBot="1" x14ac:dyDescent="0.3">
      <c r="A11" s="17" t="s">
        <v>33</v>
      </c>
      <c r="B11" s="73">
        <v>268</v>
      </c>
      <c r="C11" s="141">
        <v>282</v>
      </c>
      <c r="D11" s="73">
        <v>2118</v>
      </c>
      <c r="E11" s="141">
        <v>2005</v>
      </c>
      <c r="F11" s="73">
        <v>1149</v>
      </c>
      <c r="G11" s="141">
        <v>1045</v>
      </c>
      <c r="H11" s="73">
        <v>617</v>
      </c>
      <c r="I11" s="141">
        <v>348</v>
      </c>
      <c r="J11" s="129">
        <v>2</v>
      </c>
      <c r="K11" s="129">
        <v>100</v>
      </c>
      <c r="L11" s="129">
        <v>0</v>
      </c>
      <c r="M11" s="73">
        <v>705</v>
      </c>
      <c r="N11" s="141">
        <v>756</v>
      </c>
      <c r="O11" s="74">
        <v>740</v>
      </c>
      <c r="P11" s="153">
        <v>759</v>
      </c>
      <c r="Q11" s="75">
        <v>44</v>
      </c>
      <c r="R11" s="154">
        <v>85</v>
      </c>
      <c r="S11" s="76">
        <v>1318</v>
      </c>
      <c r="T11" s="154">
        <v>1293</v>
      </c>
      <c r="U11" s="77">
        <v>18</v>
      </c>
      <c r="V11" s="162">
        <v>16</v>
      </c>
      <c r="W11" s="37">
        <f>SUM(C11/U11/5.25)</f>
        <v>2.9841269841269842</v>
      </c>
      <c r="X11" s="16">
        <f>SUM(E11/U11/5.25)</f>
        <v>21.216931216931215</v>
      </c>
      <c r="Y11" s="16">
        <f>SUM(G11/U11/5.25)</f>
        <v>11.058201058201059</v>
      </c>
      <c r="Z11" s="16">
        <f>SUM(I11/U11/5.25)</f>
        <v>3.6825396825396823</v>
      </c>
      <c r="AA11" s="16">
        <f>SUM(J11/U11/5.25)</f>
        <v>2.1164021164021163E-2</v>
      </c>
      <c r="AB11" s="16">
        <f>SUM(K11/U11/5.25)</f>
        <v>1.0582010582010581</v>
      </c>
      <c r="AC11" s="24">
        <f>SUM(L11/U11/5.25)</f>
        <v>0</v>
      </c>
      <c r="AD11" s="41">
        <f>SUM(N11/U11/5.25)</f>
        <v>8</v>
      </c>
      <c r="AE11" s="16">
        <f>SUM(P11/U11/5.25)</f>
        <v>8.0317460317460316</v>
      </c>
      <c r="AF11" s="16">
        <f>SUM(R11/U11/5.25)</f>
        <v>0.89947089947089953</v>
      </c>
      <c r="AG11" s="16">
        <f>SUM(T11/U11/5.25)</f>
        <v>13.682539682539682</v>
      </c>
      <c r="AH11" s="38">
        <f>SUM(C11+E11+G11+I11+J11+K11+L11+N11+P11+R11+T11)/U11/5.25</f>
        <v>70.634920634920633</v>
      </c>
    </row>
    <row r="12" spans="1:34" ht="15.75" thickBot="1" x14ac:dyDescent="0.3">
      <c r="A12" s="18" t="s">
        <v>34</v>
      </c>
      <c r="B12" s="73">
        <v>496</v>
      </c>
      <c r="C12" s="141">
        <v>518</v>
      </c>
      <c r="D12" s="73">
        <v>4474</v>
      </c>
      <c r="E12" s="141">
        <v>3649</v>
      </c>
      <c r="F12" s="73">
        <v>1161</v>
      </c>
      <c r="G12" s="141">
        <v>1141</v>
      </c>
      <c r="H12" s="73">
        <v>728</v>
      </c>
      <c r="I12" s="141">
        <v>487</v>
      </c>
      <c r="J12" s="129">
        <v>10</v>
      </c>
      <c r="K12" s="129">
        <v>333</v>
      </c>
      <c r="L12" s="129">
        <v>189</v>
      </c>
      <c r="M12" s="73">
        <v>790</v>
      </c>
      <c r="N12" s="141">
        <v>875</v>
      </c>
      <c r="O12" s="73">
        <v>1381</v>
      </c>
      <c r="P12" s="141">
        <v>1401</v>
      </c>
      <c r="Q12" s="78">
        <v>45</v>
      </c>
      <c r="R12" s="155">
        <v>28</v>
      </c>
      <c r="S12" s="79">
        <v>2371</v>
      </c>
      <c r="T12" s="155">
        <v>2086</v>
      </c>
      <c r="U12" s="77">
        <v>31</v>
      </c>
      <c r="V12" s="162">
        <v>29</v>
      </c>
      <c r="W12" s="131">
        <f t="shared" ref="W12:W32" si="0">SUM(C12/U12/5.25)</f>
        <v>3.1827956989247315</v>
      </c>
      <c r="X12" s="114">
        <f t="shared" ref="X12:X32" si="1">SUM(E12/U12/5.25)</f>
        <v>22.420890937019969</v>
      </c>
      <c r="Y12" s="114">
        <f t="shared" ref="Y12:Y32" si="2">SUM(G12/U12/5.25)</f>
        <v>7.010752688172043</v>
      </c>
      <c r="Z12" s="114">
        <f t="shared" ref="Z12:Z32" si="3">SUM(I12/U12/5.25)</f>
        <v>2.9923195084485408</v>
      </c>
      <c r="AA12" s="114">
        <f t="shared" ref="AA12:AA32" si="4">SUM(J12/U12/5.25)</f>
        <v>6.1443932411674347E-2</v>
      </c>
      <c r="AB12" s="114">
        <f t="shared" ref="AB12:AB32" si="5">SUM(K12/U12/5.25)</f>
        <v>2.0460829493087558</v>
      </c>
      <c r="AC12" s="124">
        <f t="shared" ref="AC12:AC32" si="6">SUM(L12/U12/5.25)</f>
        <v>1.1612903225806452</v>
      </c>
      <c r="AD12" s="134">
        <f t="shared" ref="AD12:AD32" si="7">SUM(N12/U12/5.25)</f>
        <v>5.3763440860215059</v>
      </c>
      <c r="AE12" s="114">
        <f t="shared" ref="AE12:AE32" si="8">SUM(P12/U12/5.25)</f>
        <v>8.6082949308755765</v>
      </c>
      <c r="AF12" s="114">
        <f t="shared" ref="AF12:AF32" si="9">SUM(R12/U12/5.25)</f>
        <v>0.17204301075268816</v>
      </c>
      <c r="AG12" s="114">
        <f t="shared" ref="AG12:AG31" si="10">SUM(T12/U12/5.25)</f>
        <v>12.81720430107527</v>
      </c>
      <c r="AH12" s="132">
        <f t="shared" ref="AH12:AH32" si="11">SUM(C12+E12+G12+I12+J12+K12+L12+N12+P12+R12+T12)/U12/5.25</f>
        <v>65.849462365591393</v>
      </c>
    </row>
    <row r="13" spans="1:34" ht="15.75" thickBot="1" x14ac:dyDescent="0.3">
      <c r="A13" s="18" t="s">
        <v>35</v>
      </c>
      <c r="B13" s="73">
        <v>96</v>
      </c>
      <c r="C13" s="141">
        <v>107</v>
      </c>
      <c r="D13" s="73">
        <v>932</v>
      </c>
      <c r="E13" s="141">
        <v>858</v>
      </c>
      <c r="F13" s="73">
        <v>493</v>
      </c>
      <c r="G13" s="141">
        <v>487</v>
      </c>
      <c r="H13" s="73">
        <v>1044</v>
      </c>
      <c r="I13" s="141">
        <v>610</v>
      </c>
      <c r="J13" s="129">
        <v>6</v>
      </c>
      <c r="K13" s="129">
        <v>55</v>
      </c>
      <c r="L13" s="129">
        <v>0</v>
      </c>
      <c r="M13" s="73">
        <v>228</v>
      </c>
      <c r="N13" s="141">
        <v>222</v>
      </c>
      <c r="O13" s="73">
        <v>523</v>
      </c>
      <c r="P13" s="141">
        <v>499</v>
      </c>
      <c r="Q13" s="78">
        <v>18</v>
      </c>
      <c r="R13" s="155">
        <v>16</v>
      </c>
      <c r="S13" s="79">
        <v>1181</v>
      </c>
      <c r="T13" s="155">
        <v>1164</v>
      </c>
      <c r="U13" s="77">
        <v>12</v>
      </c>
      <c r="V13" s="162">
        <v>12</v>
      </c>
      <c r="W13" s="131">
        <f t="shared" si="0"/>
        <v>1.6984126984126984</v>
      </c>
      <c r="X13" s="114">
        <f t="shared" si="1"/>
        <v>13.619047619047619</v>
      </c>
      <c r="Y13" s="114">
        <f t="shared" si="2"/>
        <v>7.7301587301587302</v>
      </c>
      <c r="Z13" s="114">
        <f t="shared" si="3"/>
        <v>9.6825396825396837</v>
      </c>
      <c r="AA13" s="114">
        <f t="shared" si="4"/>
        <v>9.5238095238095233E-2</v>
      </c>
      <c r="AB13" s="114">
        <f t="shared" si="5"/>
        <v>0.87301587301587291</v>
      </c>
      <c r="AC13" s="124">
        <f t="shared" si="6"/>
        <v>0</v>
      </c>
      <c r="AD13" s="134">
        <f t="shared" si="7"/>
        <v>3.5238095238095237</v>
      </c>
      <c r="AE13" s="114">
        <f t="shared" si="8"/>
        <v>7.9206349206349209</v>
      </c>
      <c r="AF13" s="114">
        <f t="shared" si="9"/>
        <v>0.25396825396825395</v>
      </c>
      <c r="AG13" s="114">
        <f t="shared" si="10"/>
        <v>18.476190476190474</v>
      </c>
      <c r="AH13" s="132">
        <f t="shared" si="11"/>
        <v>63.873015873015866</v>
      </c>
    </row>
    <row r="14" spans="1:34" ht="15.75" thickBot="1" x14ac:dyDescent="0.3">
      <c r="A14" s="18" t="s">
        <v>36</v>
      </c>
      <c r="B14" s="73">
        <v>24</v>
      </c>
      <c r="C14" s="141">
        <v>29</v>
      </c>
      <c r="D14" s="73">
        <v>217</v>
      </c>
      <c r="E14" s="141">
        <v>170</v>
      </c>
      <c r="F14" s="73">
        <v>199</v>
      </c>
      <c r="G14" s="141">
        <v>193</v>
      </c>
      <c r="H14" s="73">
        <v>46</v>
      </c>
      <c r="I14" s="141">
        <v>30</v>
      </c>
      <c r="J14" s="129">
        <v>1</v>
      </c>
      <c r="K14" s="129">
        <v>3</v>
      </c>
      <c r="L14" s="129">
        <v>0</v>
      </c>
      <c r="M14" s="73">
        <v>22</v>
      </c>
      <c r="N14" s="141">
        <v>16</v>
      </c>
      <c r="O14" s="73">
        <v>62</v>
      </c>
      <c r="P14" s="141">
        <v>62</v>
      </c>
      <c r="Q14" s="78">
        <v>1</v>
      </c>
      <c r="R14" s="155">
        <v>1</v>
      </c>
      <c r="S14" s="79">
        <v>118</v>
      </c>
      <c r="T14" s="155">
        <v>114</v>
      </c>
      <c r="U14" s="77">
        <v>3</v>
      </c>
      <c r="V14" s="162">
        <v>3</v>
      </c>
      <c r="W14" s="131">
        <f t="shared" si="0"/>
        <v>1.8412698412698412</v>
      </c>
      <c r="X14" s="114">
        <f t="shared" si="1"/>
        <v>10.793650793650793</v>
      </c>
      <c r="Y14" s="114">
        <f t="shared" si="2"/>
        <v>12.253968253968253</v>
      </c>
      <c r="Z14" s="114">
        <f t="shared" si="3"/>
        <v>1.9047619047619047</v>
      </c>
      <c r="AA14" s="114">
        <f t="shared" si="4"/>
        <v>6.3492063492063489E-2</v>
      </c>
      <c r="AB14" s="114">
        <f t="shared" si="5"/>
        <v>0.19047619047619047</v>
      </c>
      <c r="AC14" s="124">
        <f t="shared" si="6"/>
        <v>0</v>
      </c>
      <c r="AD14" s="134">
        <f t="shared" si="7"/>
        <v>1.0158730158730158</v>
      </c>
      <c r="AE14" s="114">
        <f t="shared" si="8"/>
        <v>3.9365079365079367</v>
      </c>
      <c r="AF14" s="114">
        <f t="shared" si="9"/>
        <v>6.3492063492063489E-2</v>
      </c>
      <c r="AG14" s="114">
        <f t="shared" si="10"/>
        <v>7.2380952380952381</v>
      </c>
      <c r="AH14" s="132">
        <f t="shared" si="11"/>
        <v>39.301587301587304</v>
      </c>
    </row>
    <row r="15" spans="1:34" ht="15.75" thickBot="1" x14ac:dyDescent="0.3">
      <c r="A15" s="19" t="s">
        <v>37</v>
      </c>
      <c r="B15" s="73">
        <v>485</v>
      </c>
      <c r="C15" s="141">
        <v>489</v>
      </c>
      <c r="D15" s="73">
        <v>2889</v>
      </c>
      <c r="E15" s="141">
        <v>2810</v>
      </c>
      <c r="F15" s="73">
        <v>583</v>
      </c>
      <c r="G15" s="141">
        <v>580</v>
      </c>
      <c r="H15" s="73">
        <v>511</v>
      </c>
      <c r="I15" s="141">
        <v>402</v>
      </c>
      <c r="J15" s="129">
        <v>18</v>
      </c>
      <c r="K15" s="129">
        <v>214</v>
      </c>
      <c r="L15" s="129">
        <v>0</v>
      </c>
      <c r="M15" s="73">
        <v>675</v>
      </c>
      <c r="N15" s="141">
        <v>392</v>
      </c>
      <c r="O15" s="73">
        <v>1435</v>
      </c>
      <c r="P15" s="141">
        <v>1405</v>
      </c>
      <c r="Q15" s="78">
        <v>33</v>
      </c>
      <c r="R15" s="155">
        <v>37</v>
      </c>
      <c r="S15" s="79">
        <v>2199</v>
      </c>
      <c r="T15" s="155">
        <v>2109</v>
      </c>
      <c r="U15" s="77">
        <v>31</v>
      </c>
      <c r="V15" s="162">
        <v>26</v>
      </c>
      <c r="W15" s="131">
        <f t="shared" si="0"/>
        <v>3.0046082949308754</v>
      </c>
      <c r="X15" s="114">
        <f t="shared" si="1"/>
        <v>17.26574500768049</v>
      </c>
      <c r="Y15" s="114">
        <f t="shared" si="2"/>
        <v>3.5637480798771124</v>
      </c>
      <c r="Z15" s="114">
        <f t="shared" si="3"/>
        <v>2.4700460829493087</v>
      </c>
      <c r="AA15" s="114">
        <f t="shared" si="4"/>
        <v>0.11059907834101383</v>
      </c>
      <c r="AB15" s="114">
        <f t="shared" si="5"/>
        <v>1.314900153609831</v>
      </c>
      <c r="AC15" s="124">
        <f t="shared" si="6"/>
        <v>0</v>
      </c>
      <c r="AD15" s="134">
        <f t="shared" si="7"/>
        <v>2.4086021505376345</v>
      </c>
      <c r="AE15" s="114">
        <f t="shared" si="8"/>
        <v>8.632872503840245</v>
      </c>
      <c r="AF15" s="114">
        <f t="shared" si="9"/>
        <v>0.22734254992319508</v>
      </c>
      <c r="AG15" s="114">
        <f t="shared" si="10"/>
        <v>12.958525345622119</v>
      </c>
      <c r="AH15" s="132">
        <f t="shared" si="11"/>
        <v>51.956989247311824</v>
      </c>
    </row>
    <row r="16" spans="1:34" ht="15.75" thickBot="1" x14ac:dyDescent="0.3">
      <c r="A16" s="19" t="s">
        <v>38</v>
      </c>
      <c r="B16" s="73">
        <v>505</v>
      </c>
      <c r="C16" s="141">
        <v>520</v>
      </c>
      <c r="D16" s="73">
        <v>2366</v>
      </c>
      <c r="E16" s="141">
        <v>2351</v>
      </c>
      <c r="F16" s="73">
        <v>932</v>
      </c>
      <c r="G16" s="141">
        <v>918</v>
      </c>
      <c r="H16" s="73">
        <v>574</v>
      </c>
      <c r="I16" s="141">
        <v>275</v>
      </c>
      <c r="J16" s="129">
        <v>10</v>
      </c>
      <c r="K16" s="129">
        <v>127</v>
      </c>
      <c r="L16" s="129">
        <v>0</v>
      </c>
      <c r="M16" s="73">
        <v>585</v>
      </c>
      <c r="N16" s="141">
        <v>572</v>
      </c>
      <c r="O16" s="73">
        <v>1317</v>
      </c>
      <c r="P16" s="141">
        <v>1270</v>
      </c>
      <c r="Q16" s="78">
        <v>86</v>
      </c>
      <c r="R16" s="155">
        <v>77</v>
      </c>
      <c r="S16" s="79">
        <v>2063</v>
      </c>
      <c r="T16" s="155">
        <v>2033</v>
      </c>
      <c r="U16" s="77">
        <v>28</v>
      </c>
      <c r="V16" s="162">
        <v>28</v>
      </c>
      <c r="W16" s="131">
        <f t="shared" si="0"/>
        <v>3.5374149659863949</v>
      </c>
      <c r="X16" s="114">
        <f t="shared" si="1"/>
        <v>15.993197278911563</v>
      </c>
      <c r="Y16" s="114">
        <f t="shared" si="2"/>
        <v>6.2448979591836729</v>
      </c>
      <c r="Z16" s="114">
        <f t="shared" si="3"/>
        <v>1.8707482993197277</v>
      </c>
      <c r="AA16" s="114">
        <f t="shared" si="4"/>
        <v>6.8027210884353748E-2</v>
      </c>
      <c r="AB16" s="114">
        <f t="shared" si="5"/>
        <v>0.86394557823129248</v>
      </c>
      <c r="AC16" s="124">
        <f t="shared" si="6"/>
        <v>0</v>
      </c>
      <c r="AD16" s="134">
        <f t="shared" si="7"/>
        <v>3.8911564625850339</v>
      </c>
      <c r="AE16" s="114">
        <f t="shared" si="8"/>
        <v>8.6394557823129254</v>
      </c>
      <c r="AF16" s="114">
        <f t="shared" si="9"/>
        <v>0.52380952380952384</v>
      </c>
      <c r="AG16" s="114">
        <f t="shared" si="10"/>
        <v>13.829931972789117</v>
      </c>
      <c r="AH16" s="132">
        <f t="shared" si="11"/>
        <v>55.462585034013607</v>
      </c>
    </row>
    <row r="17" spans="1:34" ht="15.75" thickBot="1" x14ac:dyDescent="0.3">
      <c r="A17" s="18" t="s">
        <v>39</v>
      </c>
      <c r="B17" s="73">
        <v>235</v>
      </c>
      <c r="C17" s="141">
        <v>213</v>
      </c>
      <c r="D17" s="73">
        <v>1264</v>
      </c>
      <c r="E17" s="141">
        <v>1160</v>
      </c>
      <c r="F17" s="73">
        <v>701</v>
      </c>
      <c r="G17" s="141">
        <v>696</v>
      </c>
      <c r="H17" s="73">
        <v>210</v>
      </c>
      <c r="I17" s="141">
        <v>140</v>
      </c>
      <c r="J17" s="129">
        <v>5</v>
      </c>
      <c r="K17" s="129">
        <v>51</v>
      </c>
      <c r="L17" s="129">
        <v>1</v>
      </c>
      <c r="M17" s="73">
        <v>554</v>
      </c>
      <c r="N17" s="141">
        <v>567</v>
      </c>
      <c r="O17" s="73">
        <v>587</v>
      </c>
      <c r="P17" s="141">
        <v>542</v>
      </c>
      <c r="Q17" s="78">
        <v>41</v>
      </c>
      <c r="R17" s="155">
        <v>29</v>
      </c>
      <c r="S17" s="79">
        <v>6287</v>
      </c>
      <c r="T17" s="155">
        <v>5105</v>
      </c>
      <c r="U17" s="77">
        <v>18</v>
      </c>
      <c r="V17" s="162">
        <v>15</v>
      </c>
      <c r="W17" s="131">
        <f t="shared" si="0"/>
        <v>2.253968253968254</v>
      </c>
      <c r="X17" s="114">
        <f t="shared" si="1"/>
        <v>12.275132275132275</v>
      </c>
      <c r="Y17" s="114">
        <f t="shared" si="2"/>
        <v>7.3650793650793647</v>
      </c>
      <c r="Z17" s="114">
        <f t="shared" si="3"/>
        <v>1.4814814814814814</v>
      </c>
      <c r="AA17" s="114">
        <f t="shared" si="4"/>
        <v>5.2910052910052914E-2</v>
      </c>
      <c r="AB17" s="114">
        <f t="shared" si="5"/>
        <v>0.53968253968253976</v>
      </c>
      <c r="AC17" s="124">
        <f t="shared" si="6"/>
        <v>1.0582010582010581E-2</v>
      </c>
      <c r="AD17" s="134">
        <f t="shared" si="7"/>
        <v>6</v>
      </c>
      <c r="AE17" s="114">
        <f t="shared" si="8"/>
        <v>5.7354497354497358</v>
      </c>
      <c r="AF17" s="114">
        <f t="shared" si="9"/>
        <v>0.30687830687830686</v>
      </c>
      <c r="AG17" s="114">
        <f t="shared" si="10"/>
        <v>54.021164021164019</v>
      </c>
      <c r="AH17" s="132">
        <f t="shared" si="11"/>
        <v>90.042328042328037</v>
      </c>
    </row>
    <row r="18" spans="1:34" ht="15.75" thickBot="1" x14ac:dyDescent="0.3">
      <c r="A18" s="18" t="s">
        <v>40</v>
      </c>
      <c r="B18" s="73">
        <v>435</v>
      </c>
      <c r="C18" s="141">
        <v>386</v>
      </c>
      <c r="D18" s="73">
        <v>2632</v>
      </c>
      <c r="E18" s="141">
        <v>2826</v>
      </c>
      <c r="F18" s="73">
        <v>1101</v>
      </c>
      <c r="G18" s="141">
        <v>1047</v>
      </c>
      <c r="H18" s="73">
        <v>464</v>
      </c>
      <c r="I18" s="141">
        <v>328</v>
      </c>
      <c r="J18" s="129">
        <v>8</v>
      </c>
      <c r="K18" s="129">
        <v>235</v>
      </c>
      <c r="L18" s="129">
        <v>2</v>
      </c>
      <c r="M18" s="73">
        <v>687</v>
      </c>
      <c r="N18" s="141">
        <v>555</v>
      </c>
      <c r="O18" s="73">
        <v>1159</v>
      </c>
      <c r="P18" s="141">
        <v>997</v>
      </c>
      <c r="Q18" s="78">
        <v>12</v>
      </c>
      <c r="R18" s="155">
        <v>11</v>
      </c>
      <c r="S18" s="79">
        <v>1200</v>
      </c>
      <c r="T18" s="155">
        <v>1227</v>
      </c>
      <c r="U18" s="77">
        <v>21</v>
      </c>
      <c r="V18" s="162">
        <v>16</v>
      </c>
      <c r="W18" s="131">
        <f t="shared" si="0"/>
        <v>3.5011337868480723</v>
      </c>
      <c r="X18" s="114">
        <f t="shared" si="1"/>
        <v>25.632653061224492</v>
      </c>
      <c r="Y18" s="114">
        <f t="shared" si="2"/>
        <v>9.4965986394557813</v>
      </c>
      <c r="Z18" s="114">
        <f t="shared" si="3"/>
        <v>2.9750566893424035</v>
      </c>
      <c r="AA18" s="114">
        <f t="shared" si="4"/>
        <v>7.2562358276643993E-2</v>
      </c>
      <c r="AB18" s="114">
        <f t="shared" si="5"/>
        <v>2.1315192743764171</v>
      </c>
      <c r="AC18" s="124">
        <f t="shared" si="6"/>
        <v>1.8140589569160998E-2</v>
      </c>
      <c r="AD18" s="134">
        <f t="shared" si="7"/>
        <v>5.0340136054421762</v>
      </c>
      <c r="AE18" s="114">
        <f t="shared" si="8"/>
        <v>9.0430839002267565</v>
      </c>
      <c r="AF18" s="114">
        <f t="shared" si="9"/>
        <v>9.9773242630385492E-2</v>
      </c>
      <c r="AG18" s="114">
        <f t="shared" si="10"/>
        <v>11.129251700680273</v>
      </c>
      <c r="AH18" s="132">
        <f t="shared" si="11"/>
        <v>69.13378684807256</v>
      </c>
    </row>
    <row r="19" spans="1:34" ht="15.75" thickBot="1" x14ac:dyDescent="0.3">
      <c r="A19" s="18" t="s">
        <v>41</v>
      </c>
      <c r="B19" s="73">
        <v>438</v>
      </c>
      <c r="C19" s="141">
        <v>516</v>
      </c>
      <c r="D19" s="73">
        <v>2437</v>
      </c>
      <c r="E19" s="141">
        <v>3171</v>
      </c>
      <c r="F19" s="73">
        <v>1145</v>
      </c>
      <c r="G19" s="141">
        <v>1088</v>
      </c>
      <c r="H19" s="73">
        <v>434</v>
      </c>
      <c r="I19" s="141">
        <v>213</v>
      </c>
      <c r="J19" s="129">
        <v>10</v>
      </c>
      <c r="K19" s="129">
        <v>123</v>
      </c>
      <c r="L19" s="129">
        <v>2</v>
      </c>
      <c r="M19" s="73">
        <v>648</v>
      </c>
      <c r="N19" s="141">
        <v>750</v>
      </c>
      <c r="O19" s="73">
        <v>1133</v>
      </c>
      <c r="P19" s="141">
        <v>1174</v>
      </c>
      <c r="Q19" s="78">
        <v>10</v>
      </c>
      <c r="R19" s="155">
        <v>22</v>
      </c>
      <c r="S19" s="79">
        <v>1057</v>
      </c>
      <c r="T19" s="155">
        <v>968</v>
      </c>
      <c r="U19" s="77">
        <v>20</v>
      </c>
      <c r="V19" s="162">
        <v>17</v>
      </c>
      <c r="W19" s="131">
        <f t="shared" si="0"/>
        <v>4.9142857142857146</v>
      </c>
      <c r="X19" s="114">
        <f t="shared" si="1"/>
        <v>30.200000000000003</v>
      </c>
      <c r="Y19" s="114">
        <f t="shared" si="2"/>
        <v>10.361904761904762</v>
      </c>
      <c r="Z19" s="114">
        <f t="shared" si="3"/>
        <v>2.0285714285714285</v>
      </c>
      <c r="AA19" s="114">
        <f t="shared" si="4"/>
        <v>9.5238095238095233E-2</v>
      </c>
      <c r="AB19" s="114">
        <f t="shared" si="5"/>
        <v>1.1714285714285715</v>
      </c>
      <c r="AC19" s="124">
        <f t="shared" si="6"/>
        <v>1.9047619047619049E-2</v>
      </c>
      <c r="AD19" s="134">
        <f t="shared" si="7"/>
        <v>7.1428571428571432</v>
      </c>
      <c r="AE19" s="114">
        <f t="shared" si="8"/>
        <v>11.180952380952382</v>
      </c>
      <c r="AF19" s="114">
        <f t="shared" si="9"/>
        <v>0.20952380952380953</v>
      </c>
      <c r="AG19" s="114">
        <f t="shared" si="10"/>
        <v>9.2190476190476183</v>
      </c>
      <c r="AH19" s="132">
        <f t="shared" si="11"/>
        <v>76.542857142857144</v>
      </c>
    </row>
    <row r="20" spans="1:34" ht="15.75" thickBot="1" x14ac:dyDescent="0.3">
      <c r="A20" s="18" t="s">
        <v>42</v>
      </c>
      <c r="B20" s="73">
        <v>68</v>
      </c>
      <c r="C20" s="141">
        <v>52</v>
      </c>
      <c r="D20" s="73">
        <v>298</v>
      </c>
      <c r="E20" s="141">
        <v>227</v>
      </c>
      <c r="F20" s="73">
        <v>161</v>
      </c>
      <c r="G20" s="141">
        <v>165</v>
      </c>
      <c r="H20" s="73">
        <v>28</v>
      </c>
      <c r="I20" s="141">
        <v>20</v>
      </c>
      <c r="J20" s="129">
        <v>2</v>
      </c>
      <c r="K20" s="129">
        <v>13</v>
      </c>
      <c r="L20" s="129">
        <v>1</v>
      </c>
      <c r="M20" s="73">
        <v>59</v>
      </c>
      <c r="N20" s="141">
        <v>46</v>
      </c>
      <c r="O20" s="73">
        <v>139</v>
      </c>
      <c r="P20" s="141">
        <v>140</v>
      </c>
      <c r="Q20" s="78">
        <v>2</v>
      </c>
      <c r="R20" s="155">
        <v>2</v>
      </c>
      <c r="S20" s="79">
        <v>181</v>
      </c>
      <c r="T20" s="155">
        <v>183</v>
      </c>
      <c r="U20" s="77">
        <v>6</v>
      </c>
      <c r="V20" s="162">
        <v>6</v>
      </c>
      <c r="W20" s="131">
        <f t="shared" si="0"/>
        <v>1.6507936507936507</v>
      </c>
      <c r="X20" s="114">
        <f t="shared" si="1"/>
        <v>7.2063492063492065</v>
      </c>
      <c r="Y20" s="114">
        <f t="shared" si="2"/>
        <v>5.2380952380952381</v>
      </c>
      <c r="Z20" s="114">
        <f t="shared" si="3"/>
        <v>0.634920634920635</v>
      </c>
      <c r="AA20" s="114">
        <f t="shared" si="4"/>
        <v>6.3492063492063489E-2</v>
      </c>
      <c r="AB20" s="114">
        <f t="shared" si="5"/>
        <v>0.41269841269841268</v>
      </c>
      <c r="AC20" s="124">
        <f t="shared" si="6"/>
        <v>3.1746031746031744E-2</v>
      </c>
      <c r="AD20" s="134">
        <f t="shared" si="7"/>
        <v>1.4603174603174605</v>
      </c>
      <c r="AE20" s="114">
        <f t="shared" si="8"/>
        <v>4.4444444444444446</v>
      </c>
      <c r="AF20" s="114">
        <f t="shared" si="9"/>
        <v>6.3492063492063489E-2</v>
      </c>
      <c r="AG20" s="114">
        <f t="shared" si="10"/>
        <v>5.8095238095238093</v>
      </c>
      <c r="AH20" s="132">
        <f t="shared" si="11"/>
        <v>27.015873015873019</v>
      </c>
    </row>
    <row r="21" spans="1:34" ht="15.75" thickBot="1" x14ac:dyDescent="0.3">
      <c r="A21" s="18" t="s">
        <v>43</v>
      </c>
      <c r="B21" s="73">
        <v>207</v>
      </c>
      <c r="C21" s="141">
        <v>188</v>
      </c>
      <c r="D21" s="73">
        <v>1676</v>
      </c>
      <c r="E21" s="141">
        <v>1445</v>
      </c>
      <c r="F21" s="73">
        <v>809</v>
      </c>
      <c r="G21" s="141">
        <v>794</v>
      </c>
      <c r="H21" s="73">
        <v>1004</v>
      </c>
      <c r="I21" s="141">
        <v>740</v>
      </c>
      <c r="J21" s="129">
        <v>5</v>
      </c>
      <c r="K21" s="129">
        <v>57</v>
      </c>
      <c r="L21" s="129">
        <v>0</v>
      </c>
      <c r="M21" s="73">
        <v>86</v>
      </c>
      <c r="N21" s="141">
        <v>94</v>
      </c>
      <c r="O21" s="73">
        <v>1110</v>
      </c>
      <c r="P21" s="141">
        <v>1045</v>
      </c>
      <c r="Q21" s="78">
        <v>17</v>
      </c>
      <c r="R21" s="155">
        <v>13</v>
      </c>
      <c r="S21" s="79">
        <v>2066</v>
      </c>
      <c r="T21" s="155">
        <v>1903</v>
      </c>
      <c r="U21" s="77">
        <v>18</v>
      </c>
      <c r="V21" s="162">
        <v>16</v>
      </c>
      <c r="W21" s="131">
        <f t="shared" si="0"/>
        <v>1.9894179894179895</v>
      </c>
      <c r="X21" s="114">
        <f t="shared" si="1"/>
        <v>15.291005291005289</v>
      </c>
      <c r="Y21" s="114">
        <f t="shared" si="2"/>
        <v>8.4021164021164019</v>
      </c>
      <c r="Z21" s="114">
        <f t="shared" si="3"/>
        <v>7.8306878306878316</v>
      </c>
      <c r="AA21" s="114">
        <f t="shared" si="4"/>
        <v>5.2910052910052914E-2</v>
      </c>
      <c r="AB21" s="114">
        <f t="shared" si="5"/>
        <v>0.60317460317460314</v>
      </c>
      <c r="AC21" s="124">
        <f t="shared" si="6"/>
        <v>0</v>
      </c>
      <c r="AD21" s="134">
        <f t="shared" si="7"/>
        <v>0.99470899470899476</v>
      </c>
      <c r="AE21" s="114">
        <f t="shared" si="8"/>
        <v>11.058201058201059</v>
      </c>
      <c r="AF21" s="114">
        <f t="shared" si="9"/>
        <v>0.13756613756613756</v>
      </c>
      <c r="AG21" s="114">
        <f t="shared" si="10"/>
        <v>20.137566137566139</v>
      </c>
      <c r="AH21" s="132">
        <f t="shared" si="11"/>
        <v>66.497354497354493</v>
      </c>
    </row>
    <row r="22" spans="1:34" ht="15.75" thickBot="1" x14ac:dyDescent="0.3">
      <c r="A22" s="18" t="s">
        <v>44</v>
      </c>
      <c r="B22" s="73">
        <v>184</v>
      </c>
      <c r="C22" s="141">
        <v>214</v>
      </c>
      <c r="D22" s="73">
        <v>916</v>
      </c>
      <c r="E22" s="141">
        <v>869</v>
      </c>
      <c r="F22" s="73">
        <v>450</v>
      </c>
      <c r="G22" s="141">
        <v>449</v>
      </c>
      <c r="H22" s="73">
        <v>480</v>
      </c>
      <c r="I22" s="141">
        <v>307</v>
      </c>
      <c r="J22" s="129">
        <v>5</v>
      </c>
      <c r="K22" s="129">
        <v>51</v>
      </c>
      <c r="L22" s="129">
        <v>0</v>
      </c>
      <c r="M22" s="73">
        <v>194</v>
      </c>
      <c r="N22" s="141">
        <v>174</v>
      </c>
      <c r="O22" s="73">
        <v>604</v>
      </c>
      <c r="P22" s="141">
        <v>561</v>
      </c>
      <c r="Q22" s="78">
        <v>25</v>
      </c>
      <c r="R22" s="155">
        <v>19</v>
      </c>
      <c r="S22" s="79">
        <v>737</v>
      </c>
      <c r="T22" s="155">
        <v>735</v>
      </c>
      <c r="U22" s="77">
        <v>15</v>
      </c>
      <c r="V22" s="162">
        <v>11</v>
      </c>
      <c r="W22" s="131">
        <f t="shared" si="0"/>
        <v>2.7174603174603176</v>
      </c>
      <c r="X22" s="114">
        <f t="shared" si="1"/>
        <v>11.034920634920635</v>
      </c>
      <c r="Y22" s="114">
        <f t="shared" si="2"/>
        <v>5.7015873015873018</v>
      </c>
      <c r="Z22" s="114">
        <f t="shared" si="3"/>
        <v>3.8984126984126979</v>
      </c>
      <c r="AA22" s="114">
        <f t="shared" si="4"/>
        <v>6.3492063492063489E-2</v>
      </c>
      <c r="AB22" s="114">
        <f t="shared" si="5"/>
        <v>0.64761904761904765</v>
      </c>
      <c r="AC22" s="124">
        <f t="shared" si="6"/>
        <v>0</v>
      </c>
      <c r="AD22" s="134">
        <f t="shared" si="7"/>
        <v>2.2095238095238097</v>
      </c>
      <c r="AE22" s="114">
        <f t="shared" si="8"/>
        <v>7.1238095238095234</v>
      </c>
      <c r="AF22" s="114">
        <f t="shared" si="9"/>
        <v>0.24126984126984125</v>
      </c>
      <c r="AG22" s="114">
        <f t="shared" si="10"/>
        <v>9.3333333333333339</v>
      </c>
      <c r="AH22" s="132">
        <f t="shared" si="11"/>
        <v>42.971428571428568</v>
      </c>
    </row>
    <row r="23" spans="1:34" ht="15.75" thickBot="1" x14ac:dyDescent="0.3">
      <c r="A23" s="18" t="s">
        <v>45</v>
      </c>
      <c r="B23" s="73">
        <v>485</v>
      </c>
      <c r="C23" s="141">
        <v>482</v>
      </c>
      <c r="D23" s="73">
        <v>3201</v>
      </c>
      <c r="E23" s="141">
        <v>3125</v>
      </c>
      <c r="F23" s="73">
        <v>1287</v>
      </c>
      <c r="G23" s="141">
        <v>1277</v>
      </c>
      <c r="H23" s="73">
        <v>783</v>
      </c>
      <c r="I23" s="141">
        <v>471</v>
      </c>
      <c r="J23" s="129">
        <v>10</v>
      </c>
      <c r="K23" s="129">
        <v>184</v>
      </c>
      <c r="L23" s="129">
        <v>2</v>
      </c>
      <c r="M23" s="73">
        <v>544</v>
      </c>
      <c r="N23" s="141">
        <v>483</v>
      </c>
      <c r="O23" s="73">
        <v>2261</v>
      </c>
      <c r="P23" s="141">
        <v>2220</v>
      </c>
      <c r="Q23" s="78">
        <v>59</v>
      </c>
      <c r="R23" s="155">
        <v>59</v>
      </c>
      <c r="S23" s="79">
        <v>2511</v>
      </c>
      <c r="T23" s="155">
        <v>2421</v>
      </c>
      <c r="U23" s="77">
        <v>27</v>
      </c>
      <c r="V23" s="162">
        <v>25</v>
      </c>
      <c r="W23" s="131">
        <f t="shared" si="0"/>
        <v>3.4003527336860668</v>
      </c>
      <c r="X23" s="114">
        <f t="shared" si="1"/>
        <v>22.045855379188716</v>
      </c>
      <c r="Y23" s="114">
        <f t="shared" si="2"/>
        <v>9.0088183421516757</v>
      </c>
      <c r="Z23" s="114">
        <f t="shared" si="3"/>
        <v>3.3227513227513223</v>
      </c>
      <c r="AA23" s="114">
        <f t="shared" si="4"/>
        <v>7.0546737213403876E-2</v>
      </c>
      <c r="AB23" s="114">
        <f t="shared" si="5"/>
        <v>1.2980599647266313</v>
      </c>
      <c r="AC23" s="124">
        <f t="shared" si="6"/>
        <v>1.4109347442680775E-2</v>
      </c>
      <c r="AD23" s="134">
        <f t="shared" si="7"/>
        <v>3.4074074074074074</v>
      </c>
      <c r="AE23" s="114">
        <f t="shared" si="8"/>
        <v>15.661375661375663</v>
      </c>
      <c r="AF23" s="114">
        <f t="shared" si="9"/>
        <v>0.41622574955908287</v>
      </c>
      <c r="AG23" s="114">
        <f t="shared" si="10"/>
        <v>17.079365079365079</v>
      </c>
      <c r="AH23" s="132">
        <f t="shared" si="11"/>
        <v>75.724867724867721</v>
      </c>
    </row>
    <row r="24" spans="1:34" ht="15.75" thickBot="1" x14ac:dyDescent="0.3">
      <c r="A24" s="19" t="s">
        <v>46</v>
      </c>
      <c r="B24" s="73">
        <v>486</v>
      </c>
      <c r="C24" s="141">
        <v>543</v>
      </c>
      <c r="D24" s="73">
        <v>3682</v>
      </c>
      <c r="E24" s="141">
        <v>3517</v>
      </c>
      <c r="F24" s="73">
        <v>1064</v>
      </c>
      <c r="G24" s="141">
        <v>1081</v>
      </c>
      <c r="H24" s="73">
        <v>705</v>
      </c>
      <c r="I24" s="141">
        <v>748</v>
      </c>
      <c r="J24" s="129">
        <v>20</v>
      </c>
      <c r="K24" s="129">
        <v>187</v>
      </c>
      <c r="L24" s="129">
        <v>0</v>
      </c>
      <c r="M24" s="73">
        <v>1114</v>
      </c>
      <c r="N24" s="141">
        <v>975</v>
      </c>
      <c r="O24" s="73">
        <v>2589</v>
      </c>
      <c r="P24" s="141">
        <v>1978</v>
      </c>
      <c r="Q24" s="78">
        <v>122</v>
      </c>
      <c r="R24" s="155">
        <v>130</v>
      </c>
      <c r="S24" s="79">
        <v>2573</v>
      </c>
      <c r="T24" s="155">
        <v>2533</v>
      </c>
      <c r="U24" s="77">
        <v>29</v>
      </c>
      <c r="V24" s="162">
        <v>26</v>
      </c>
      <c r="W24" s="131">
        <f t="shared" si="0"/>
        <v>3.5665024630541873</v>
      </c>
      <c r="X24" s="114">
        <f t="shared" si="1"/>
        <v>23.100164203612479</v>
      </c>
      <c r="Y24" s="114">
        <f t="shared" si="2"/>
        <v>7.1001642036124792</v>
      </c>
      <c r="Z24" s="114">
        <f t="shared" si="3"/>
        <v>4.9129720853858787</v>
      </c>
      <c r="AA24" s="114">
        <f t="shared" si="4"/>
        <v>0.13136288998357964</v>
      </c>
      <c r="AB24" s="114">
        <f t="shared" si="5"/>
        <v>1.2282430213464697</v>
      </c>
      <c r="AC24" s="124">
        <f t="shared" si="6"/>
        <v>0</v>
      </c>
      <c r="AD24" s="134">
        <f t="shared" si="7"/>
        <v>6.4039408866995071</v>
      </c>
      <c r="AE24" s="114">
        <f t="shared" si="8"/>
        <v>12.991789819376027</v>
      </c>
      <c r="AF24" s="114">
        <f t="shared" si="9"/>
        <v>0.85385878489326761</v>
      </c>
      <c r="AG24" s="114">
        <f t="shared" si="10"/>
        <v>16.637110016420358</v>
      </c>
      <c r="AH24" s="132">
        <f t="shared" si="11"/>
        <v>76.926108374384242</v>
      </c>
    </row>
    <row r="25" spans="1:34" ht="15.75" thickBot="1" x14ac:dyDescent="0.3">
      <c r="A25" s="18" t="s">
        <v>47</v>
      </c>
      <c r="B25" s="73">
        <v>155</v>
      </c>
      <c r="C25" s="141">
        <v>164</v>
      </c>
      <c r="D25" s="73">
        <v>1445</v>
      </c>
      <c r="E25" s="141">
        <v>1447</v>
      </c>
      <c r="F25" s="73">
        <v>200</v>
      </c>
      <c r="G25" s="141">
        <v>189</v>
      </c>
      <c r="H25" s="73">
        <v>908</v>
      </c>
      <c r="I25" s="141">
        <v>416</v>
      </c>
      <c r="J25" s="129">
        <v>5</v>
      </c>
      <c r="K25" s="129">
        <v>73</v>
      </c>
      <c r="L25" s="129">
        <v>0</v>
      </c>
      <c r="M25" s="73">
        <v>456</v>
      </c>
      <c r="N25" s="141">
        <v>385</v>
      </c>
      <c r="O25" s="73">
        <v>1270</v>
      </c>
      <c r="P25" s="141">
        <v>1132</v>
      </c>
      <c r="Q25" s="78">
        <v>18</v>
      </c>
      <c r="R25" s="155">
        <v>17</v>
      </c>
      <c r="S25" s="79">
        <v>2011</v>
      </c>
      <c r="T25" s="155">
        <v>1982</v>
      </c>
      <c r="U25" s="77">
        <v>17</v>
      </c>
      <c r="V25" s="162">
        <v>12</v>
      </c>
      <c r="W25" s="131">
        <f t="shared" si="0"/>
        <v>1.8375350140056022</v>
      </c>
      <c r="X25" s="114">
        <f t="shared" si="1"/>
        <v>16.212885154061627</v>
      </c>
      <c r="Y25" s="114">
        <f t="shared" si="2"/>
        <v>2.1176470588235294</v>
      </c>
      <c r="Z25" s="114">
        <f t="shared" si="3"/>
        <v>4.6610644257703076</v>
      </c>
      <c r="AA25" s="114">
        <f t="shared" si="4"/>
        <v>5.6022408963585436E-2</v>
      </c>
      <c r="AB25" s="114">
        <f t="shared" si="5"/>
        <v>0.81792717086834732</v>
      </c>
      <c r="AC25" s="124">
        <f t="shared" si="6"/>
        <v>0</v>
      </c>
      <c r="AD25" s="134">
        <f t="shared" si="7"/>
        <v>4.3137254901960791</v>
      </c>
      <c r="AE25" s="114">
        <f t="shared" si="8"/>
        <v>12.683473389355743</v>
      </c>
      <c r="AF25" s="114">
        <f t="shared" si="9"/>
        <v>0.19047619047619047</v>
      </c>
      <c r="AG25" s="114">
        <f t="shared" si="10"/>
        <v>22.207282913165265</v>
      </c>
      <c r="AH25" s="132">
        <f t="shared" si="11"/>
        <v>65.098039215686271</v>
      </c>
    </row>
    <row r="26" spans="1:34" ht="15.75" thickBot="1" x14ac:dyDescent="0.3">
      <c r="A26" s="18" t="s">
        <v>48</v>
      </c>
      <c r="B26" s="73">
        <v>158</v>
      </c>
      <c r="C26" s="141">
        <v>187</v>
      </c>
      <c r="D26" s="73">
        <v>1717</v>
      </c>
      <c r="E26" s="141">
        <v>1821</v>
      </c>
      <c r="F26" s="73">
        <v>713</v>
      </c>
      <c r="G26" s="141">
        <v>735</v>
      </c>
      <c r="H26" s="73">
        <v>945</v>
      </c>
      <c r="I26" s="141">
        <v>803</v>
      </c>
      <c r="J26" s="129">
        <v>6</v>
      </c>
      <c r="K26" s="129">
        <v>90</v>
      </c>
      <c r="L26" s="129">
        <v>1</v>
      </c>
      <c r="M26" s="73">
        <v>389</v>
      </c>
      <c r="N26" s="141">
        <v>317</v>
      </c>
      <c r="O26" s="73">
        <v>1068</v>
      </c>
      <c r="P26" s="141">
        <v>1111</v>
      </c>
      <c r="Q26" s="78">
        <v>23</v>
      </c>
      <c r="R26" s="155">
        <v>20</v>
      </c>
      <c r="S26" s="79">
        <v>1546</v>
      </c>
      <c r="T26" s="155">
        <v>1541</v>
      </c>
      <c r="U26" s="77">
        <v>16</v>
      </c>
      <c r="V26" s="162">
        <v>14</v>
      </c>
      <c r="W26" s="131">
        <f t="shared" si="0"/>
        <v>2.2261904761904763</v>
      </c>
      <c r="X26" s="114">
        <f t="shared" si="1"/>
        <v>21.678571428571427</v>
      </c>
      <c r="Y26" s="114">
        <f t="shared" si="2"/>
        <v>8.75</v>
      </c>
      <c r="Z26" s="114">
        <f t="shared" si="3"/>
        <v>9.5595238095238102</v>
      </c>
      <c r="AA26" s="114">
        <f t="shared" si="4"/>
        <v>7.1428571428571425E-2</v>
      </c>
      <c r="AB26" s="114">
        <f t="shared" si="5"/>
        <v>1.0714285714285714</v>
      </c>
      <c r="AC26" s="124">
        <f t="shared" si="6"/>
        <v>1.1904761904761904E-2</v>
      </c>
      <c r="AD26" s="134">
        <f t="shared" si="7"/>
        <v>3.7738095238095237</v>
      </c>
      <c r="AE26" s="114">
        <f t="shared" si="8"/>
        <v>13.226190476190476</v>
      </c>
      <c r="AF26" s="114">
        <f t="shared" si="9"/>
        <v>0.23809523809523808</v>
      </c>
      <c r="AG26" s="114">
        <f t="shared" si="10"/>
        <v>18.345238095238095</v>
      </c>
      <c r="AH26" s="132">
        <f t="shared" si="11"/>
        <v>78.952380952380949</v>
      </c>
    </row>
    <row r="27" spans="1:34" ht="15.75" thickBot="1" x14ac:dyDescent="0.3">
      <c r="A27" s="18" t="s">
        <v>49</v>
      </c>
      <c r="B27" s="73">
        <v>180</v>
      </c>
      <c r="C27" s="141">
        <v>167</v>
      </c>
      <c r="D27" s="73">
        <v>971</v>
      </c>
      <c r="E27" s="141">
        <v>911</v>
      </c>
      <c r="F27" s="73">
        <v>383</v>
      </c>
      <c r="G27" s="141">
        <v>377</v>
      </c>
      <c r="H27" s="73">
        <v>116</v>
      </c>
      <c r="I27" s="141">
        <v>77</v>
      </c>
      <c r="J27" s="129">
        <v>6</v>
      </c>
      <c r="K27" s="129">
        <v>52</v>
      </c>
      <c r="L27" s="129">
        <v>0</v>
      </c>
      <c r="M27" s="73">
        <v>157</v>
      </c>
      <c r="N27" s="141">
        <v>140</v>
      </c>
      <c r="O27" s="73">
        <v>398</v>
      </c>
      <c r="P27" s="141">
        <v>358</v>
      </c>
      <c r="Q27" s="78">
        <v>15</v>
      </c>
      <c r="R27" s="155">
        <v>17</v>
      </c>
      <c r="S27" s="79">
        <v>617</v>
      </c>
      <c r="T27" s="155">
        <v>586</v>
      </c>
      <c r="U27" s="77">
        <v>11</v>
      </c>
      <c r="V27" s="162">
        <v>11</v>
      </c>
      <c r="W27" s="131">
        <f t="shared" si="0"/>
        <v>2.8917748917748916</v>
      </c>
      <c r="X27" s="114">
        <f t="shared" si="1"/>
        <v>15.774891774891774</v>
      </c>
      <c r="Y27" s="114">
        <f t="shared" si="2"/>
        <v>6.5281385281385287</v>
      </c>
      <c r="Z27" s="114">
        <f t="shared" si="3"/>
        <v>1.3333333333333333</v>
      </c>
      <c r="AA27" s="114">
        <f t="shared" si="4"/>
        <v>0.10389610389610389</v>
      </c>
      <c r="AB27" s="114">
        <f t="shared" si="5"/>
        <v>0.90043290043290047</v>
      </c>
      <c r="AC27" s="124">
        <f t="shared" si="6"/>
        <v>0</v>
      </c>
      <c r="AD27" s="134">
        <f t="shared" si="7"/>
        <v>2.4242424242424243</v>
      </c>
      <c r="AE27" s="114">
        <f t="shared" si="8"/>
        <v>6.1991341991341997</v>
      </c>
      <c r="AF27" s="114">
        <f t="shared" si="9"/>
        <v>0.29437229437229434</v>
      </c>
      <c r="AG27" s="114">
        <f t="shared" si="10"/>
        <v>10.147186147186147</v>
      </c>
      <c r="AH27" s="132">
        <f t="shared" si="11"/>
        <v>46.597402597402592</v>
      </c>
    </row>
    <row r="28" spans="1:34" ht="15.75" thickBot="1" x14ac:dyDescent="0.3">
      <c r="A28" s="20" t="s">
        <v>50</v>
      </c>
      <c r="B28" s="73">
        <v>465</v>
      </c>
      <c r="C28" s="141">
        <v>521</v>
      </c>
      <c r="D28" s="73">
        <v>4625</v>
      </c>
      <c r="E28" s="141">
        <v>4360</v>
      </c>
      <c r="F28" s="73">
        <v>1195</v>
      </c>
      <c r="G28" s="141">
        <v>1146</v>
      </c>
      <c r="H28" s="73">
        <v>726</v>
      </c>
      <c r="I28" s="141">
        <v>639</v>
      </c>
      <c r="J28" s="129">
        <v>18</v>
      </c>
      <c r="K28" s="129">
        <v>276</v>
      </c>
      <c r="L28" s="129">
        <v>1</v>
      </c>
      <c r="M28" s="73">
        <v>962</v>
      </c>
      <c r="N28" s="141">
        <v>956</v>
      </c>
      <c r="O28" s="73">
        <v>1637</v>
      </c>
      <c r="P28" s="141">
        <v>1490</v>
      </c>
      <c r="Q28" s="78">
        <v>44</v>
      </c>
      <c r="R28" s="155">
        <v>38</v>
      </c>
      <c r="S28" s="79">
        <v>1938</v>
      </c>
      <c r="T28" s="155">
        <v>1934</v>
      </c>
      <c r="U28" s="77">
        <v>30</v>
      </c>
      <c r="V28" s="162">
        <v>28</v>
      </c>
      <c r="W28" s="131">
        <f t="shared" si="0"/>
        <v>3.3079365079365082</v>
      </c>
      <c r="X28" s="114">
        <f t="shared" si="1"/>
        <v>27.682539682539684</v>
      </c>
      <c r="Y28" s="114">
        <f t="shared" si="2"/>
        <v>7.276190476190477</v>
      </c>
      <c r="Z28" s="114">
        <f t="shared" si="3"/>
        <v>4.0571428571428569</v>
      </c>
      <c r="AA28" s="114">
        <f t="shared" si="4"/>
        <v>0.11428571428571428</v>
      </c>
      <c r="AB28" s="114">
        <f t="shared" si="5"/>
        <v>1.7523809523809522</v>
      </c>
      <c r="AC28" s="124">
        <f t="shared" si="6"/>
        <v>6.3492063492063492E-3</v>
      </c>
      <c r="AD28" s="134">
        <f t="shared" si="7"/>
        <v>6.0698412698412696</v>
      </c>
      <c r="AE28" s="114">
        <f t="shared" si="8"/>
        <v>9.4603174603174605</v>
      </c>
      <c r="AF28" s="114">
        <f t="shared" si="9"/>
        <v>0.24126984126984125</v>
      </c>
      <c r="AG28" s="114">
        <f t="shared" si="10"/>
        <v>12.27936507936508</v>
      </c>
      <c r="AH28" s="132">
        <f t="shared" si="11"/>
        <v>72.247619047619054</v>
      </c>
    </row>
    <row r="29" spans="1:34" ht="15.75" thickBot="1" x14ac:dyDescent="0.3">
      <c r="A29" s="18" t="s">
        <v>51</v>
      </c>
      <c r="B29" s="73">
        <v>258</v>
      </c>
      <c r="C29" s="141">
        <v>259</v>
      </c>
      <c r="D29" s="73">
        <v>1815</v>
      </c>
      <c r="E29" s="141">
        <v>1624</v>
      </c>
      <c r="F29" s="73">
        <v>911</v>
      </c>
      <c r="G29" s="141">
        <v>899</v>
      </c>
      <c r="H29" s="73">
        <v>351</v>
      </c>
      <c r="I29" s="141">
        <v>223</v>
      </c>
      <c r="J29" s="129">
        <v>4</v>
      </c>
      <c r="K29" s="129">
        <v>123</v>
      </c>
      <c r="L29" s="129">
        <v>1</v>
      </c>
      <c r="M29" s="73">
        <v>429</v>
      </c>
      <c r="N29" s="141">
        <v>389</v>
      </c>
      <c r="O29" s="73">
        <v>740</v>
      </c>
      <c r="P29" s="141">
        <v>734</v>
      </c>
      <c r="Q29" s="78">
        <v>12</v>
      </c>
      <c r="R29" s="155">
        <v>11</v>
      </c>
      <c r="S29" s="79">
        <v>962</v>
      </c>
      <c r="T29" s="155">
        <v>953</v>
      </c>
      <c r="U29" s="77">
        <v>14</v>
      </c>
      <c r="V29" s="162">
        <v>13</v>
      </c>
      <c r="W29" s="131">
        <f t="shared" si="0"/>
        <v>3.5238095238095237</v>
      </c>
      <c r="X29" s="114">
        <f t="shared" si="1"/>
        <v>22.095238095238095</v>
      </c>
      <c r="Y29" s="114">
        <f t="shared" si="2"/>
        <v>12.231292517006802</v>
      </c>
      <c r="Z29" s="114">
        <f t="shared" si="3"/>
        <v>3.0340136054421771</v>
      </c>
      <c r="AA29" s="114">
        <f t="shared" si="4"/>
        <v>5.4421768707482991E-2</v>
      </c>
      <c r="AB29" s="114">
        <f t="shared" si="5"/>
        <v>1.6734693877551021</v>
      </c>
      <c r="AC29" s="124">
        <f t="shared" si="6"/>
        <v>1.3605442176870748E-2</v>
      </c>
      <c r="AD29" s="134">
        <f t="shared" si="7"/>
        <v>5.2925170068027212</v>
      </c>
      <c r="AE29" s="114">
        <f t="shared" si="8"/>
        <v>9.9863945578231288</v>
      </c>
      <c r="AF29" s="114">
        <f t="shared" si="9"/>
        <v>0.14965986394557823</v>
      </c>
      <c r="AG29" s="114">
        <f t="shared" si="10"/>
        <v>12.965986394557822</v>
      </c>
      <c r="AH29" s="132">
        <f t="shared" si="11"/>
        <v>71.020408163265301</v>
      </c>
    </row>
    <row r="30" spans="1:34" ht="15.75" thickBot="1" x14ac:dyDescent="0.3">
      <c r="A30" s="18" t="s">
        <v>52</v>
      </c>
      <c r="B30" s="73">
        <v>80</v>
      </c>
      <c r="C30" s="141">
        <v>81</v>
      </c>
      <c r="D30" s="73">
        <v>374</v>
      </c>
      <c r="E30" s="141">
        <v>366</v>
      </c>
      <c r="F30" s="73">
        <v>237</v>
      </c>
      <c r="G30" s="141">
        <v>235</v>
      </c>
      <c r="H30" s="73">
        <v>121</v>
      </c>
      <c r="I30" s="141">
        <v>94</v>
      </c>
      <c r="J30" s="129">
        <v>3</v>
      </c>
      <c r="K30" s="129">
        <v>37</v>
      </c>
      <c r="L30" s="129">
        <v>2</v>
      </c>
      <c r="M30" s="73">
        <v>45</v>
      </c>
      <c r="N30" s="141">
        <v>36</v>
      </c>
      <c r="O30" s="73">
        <v>202</v>
      </c>
      <c r="P30" s="141">
        <v>189</v>
      </c>
      <c r="Q30" s="78">
        <v>12</v>
      </c>
      <c r="R30" s="155">
        <v>12</v>
      </c>
      <c r="S30" s="79">
        <v>267</v>
      </c>
      <c r="T30" s="155">
        <v>258</v>
      </c>
      <c r="U30" s="77">
        <v>5</v>
      </c>
      <c r="V30" s="162">
        <v>5</v>
      </c>
      <c r="W30" s="131">
        <f t="shared" si="0"/>
        <v>3.0857142857142854</v>
      </c>
      <c r="X30" s="114">
        <f t="shared" si="1"/>
        <v>13.942857142857143</v>
      </c>
      <c r="Y30" s="114">
        <f t="shared" si="2"/>
        <v>8.9523809523809526</v>
      </c>
      <c r="Z30" s="114">
        <f t="shared" si="3"/>
        <v>3.5809523809523811</v>
      </c>
      <c r="AA30" s="114">
        <f t="shared" si="4"/>
        <v>0.11428571428571428</v>
      </c>
      <c r="AB30" s="114">
        <f t="shared" si="5"/>
        <v>1.4095238095238096</v>
      </c>
      <c r="AC30" s="124">
        <f t="shared" si="6"/>
        <v>7.6190476190476197E-2</v>
      </c>
      <c r="AD30" s="134">
        <f t="shared" si="7"/>
        <v>1.3714285714285714</v>
      </c>
      <c r="AE30" s="114">
        <f t="shared" si="8"/>
        <v>7.1999999999999993</v>
      </c>
      <c r="AF30" s="114">
        <f t="shared" si="9"/>
        <v>0.45714285714285713</v>
      </c>
      <c r="AG30" s="114">
        <f t="shared" si="10"/>
        <v>9.8285714285714292</v>
      </c>
      <c r="AH30" s="132">
        <f t="shared" si="11"/>
        <v>50.019047619047626</v>
      </c>
    </row>
    <row r="31" spans="1:34" ht="15.75" thickBot="1" x14ac:dyDescent="0.3">
      <c r="A31" s="18" t="s">
        <v>53</v>
      </c>
      <c r="B31" s="73">
        <v>229</v>
      </c>
      <c r="C31" s="141">
        <v>204</v>
      </c>
      <c r="D31" s="73">
        <v>1892</v>
      </c>
      <c r="E31" s="141">
        <v>1697</v>
      </c>
      <c r="F31" s="73">
        <v>814</v>
      </c>
      <c r="G31" s="141">
        <v>820</v>
      </c>
      <c r="H31" s="73">
        <v>1231</v>
      </c>
      <c r="I31" s="141">
        <v>414</v>
      </c>
      <c r="J31" s="129">
        <v>9</v>
      </c>
      <c r="K31" s="129">
        <v>63</v>
      </c>
      <c r="L31" s="129">
        <v>0</v>
      </c>
      <c r="M31" s="73">
        <v>900</v>
      </c>
      <c r="N31" s="141">
        <v>610</v>
      </c>
      <c r="O31" s="73">
        <v>744</v>
      </c>
      <c r="P31" s="141">
        <v>534</v>
      </c>
      <c r="Q31" s="78">
        <v>28</v>
      </c>
      <c r="R31" s="155">
        <v>34</v>
      </c>
      <c r="S31" s="79">
        <v>3880</v>
      </c>
      <c r="T31" s="155">
        <v>3688</v>
      </c>
      <c r="U31" s="77">
        <v>19</v>
      </c>
      <c r="V31" s="162">
        <v>19</v>
      </c>
      <c r="W31" s="131">
        <f t="shared" si="0"/>
        <v>2.0451127819548871</v>
      </c>
      <c r="X31" s="114">
        <f t="shared" si="1"/>
        <v>17.012531328320801</v>
      </c>
      <c r="Y31" s="114">
        <f t="shared" si="2"/>
        <v>8.2205513784461139</v>
      </c>
      <c r="Z31" s="114">
        <f t="shared" si="3"/>
        <v>4.1503759398496243</v>
      </c>
      <c r="AA31" s="114">
        <f t="shared" si="4"/>
        <v>9.0225563909774431E-2</v>
      </c>
      <c r="AB31" s="114">
        <f t="shared" si="5"/>
        <v>0.63157894736842102</v>
      </c>
      <c r="AC31" s="124">
        <f t="shared" si="6"/>
        <v>0</v>
      </c>
      <c r="AD31" s="134">
        <f t="shared" si="7"/>
        <v>6.1152882205513794</v>
      </c>
      <c r="AE31" s="114">
        <f t="shared" si="8"/>
        <v>5.3533834586466167</v>
      </c>
      <c r="AF31" s="114">
        <f t="shared" si="9"/>
        <v>0.34085213032581452</v>
      </c>
      <c r="AG31" s="114">
        <f t="shared" si="10"/>
        <v>36.972431077694239</v>
      </c>
      <c r="AH31" s="132">
        <f t="shared" si="11"/>
        <v>80.932330827067673</v>
      </c>
    </row>
    <row r="32" spans="1:34" ht="15.75" thickBot="1" x14ac:dyDescent="0.3">
      <c r="A32" s="18" t="s">
        <v>54</v>
      </c>
      <c r="B32" s="73">
        <v>449</v>
      </c>
      <c r="C32" s="141">
        <v>406</v>
      </c>
      <c r="D32" s="73">
        <v>2749</v>
      </c>
      <c r="E32" s="141">
        <v>2772</v>
      </c>
      <c r="F32" s="73">
        <v>761</v>
      </c>
      <c r="G32" s="141">
        <v>755</v>
      </c>
      <c r="H32" s="73">
        <v>399</v>
      </c>
      <c r="I32" s="141">
        <v>278</v>
      </c>
      <c r="J32" s="129">
        <v>19</v>
      </c>
      <c r="K32" s="129">
        <v>258</v>
      </c>
      <c r="L32" s="129">
        <v>0</v>
      </c>
      <c r="M32" s="73">
        <v>677</v>
      </c>
      <c r="N32" s="141">
        <v>601</v>
      </c>
      <c r="O32" s="73">
        <v>1565</v>
      </c>
      <c r="P32" s="141">
        <v>1462</v>
      </c>
      <c r="Q32" s="80">
        <v>60</v>
      </c>
      <c r="R32" s="156">
        <v>45</v>
      </c>
      <c r="S32" s="81">
        <v>1264</v>
      </c>
      <c r="T32" s="156">
        <v>1287</v>
      </c>
      <c r="U32" s="82">
        <v>28</v>
      </c>
      <c r="V32" s="162">
        <v>26</v>
      </c>
      <c r="W32" s="131">
        <f t="shared" si="0"/>
        <v>2.7619047619047619</v>
      </c>
      <c r="X32" s="114">
        <f t="shared" si="1"/>
        <v>18.857142857142858</v>
      </c>
      <c r="Y32" s="114">
        <f t="shared" si="2"/>
        <v>5.1360544217687076</v>
      </c>
      <c r="Z32" s="114">
        <f t="shared" si="3"/>
        <v>1.8911564625850341</v>
      </c>
      <c r="AA32" s="114">
        <f t="shared" si="4"/>
        <v>0.12925170068027211</v>
      </c>
      <c r="AB32" s="114">
        <f t="shared" si="5"/>
        <v>1.7551020408163265</v>
      </c>
      <c r="AC32" s="124">
        <f t="shared" si="6"/>
        <v>0</v>
      </c>
      <c r="AD32" s="134">
        <f t="shared" si="7"/>
        <v>4.0884353741496602</v>
      </c>
      <c r="AE32" s="114">
        <f t="shared" si="8"/>
        <v>9.9455782312925169</v>
      </c>
      <c r="AF32" s="114">
        <f t="shared" si="9"/>
        <v>0.30612244897959184</v>
      </c>
      <c r="AG32" s="114">
        <f>SUM(T32/U32/5.25)</f>
        <v>8.7551020408163271</v>
      </c>
      <c r="AH32" s="132">
        <f t="shared" si="11"/>
        <v>53.625850340136054</v>
      </c>
    </row>
    <row r="33" spans="1:34" ht="15.75" thickBot="1" x14ac:dyDescent="0.3">
      <c r="A33" s="21" t="s">
        <v>55</v>
      </c>
      <c r="B33" s="87">
        <f t="shared" ref="B33:V33" si="12">SUM(B11:B32)</f>
        <v>6386</v>
      </c>
      <c r="C33" s="87">
        <f t="shared" si="12"/>
        <v>6528</v>
      </c>
      <c r="D33" s="87">
        <f t="shared" si="12"/>
        <v>44690</v>
      </c>
      <c r="E33" s="87">
        <f t="shared" si="12"/>
        <v>43181</v>
      </c>
      <c r="F33" s="88">
        <f t="shared" si="12"/>
        <v>16449</v>
      </c>
      <c r="G33" s="87">
        <f t="shared" si="12"/>
        <v>16117</v>
      </c>
      <c r="H33" s="89">
        <f t="shared" si="12"/>
        <v>12425</v>
      </c>
      <c r="I33" s="89">
        <f t="shared" si="12"/>
        <v>8063</v>
      </c>
      <c r="J33" s="90">
        <f t="shared" si="12"/>
        <v>182</v>
      </c>
      <c r="K33" s="90">
        <f t="shared" si="12"/>
        <v>2705</v>
      </c>
      <c r="L33" s="90">
        <f t="shared" si="12"/>
        <v>202</v>
      </c>
      <c r="M33" s="87">
        <f t="shared" si="12"/>
        <v>10906</v>
      </c>
      <c r="N33" s="87">
        <f t="shared" si="12"/>
        <v>9911</v>
      </c>
      <c r="O33" s="87">
        <f t="shared" si="12"/>
        <v>22664</v>
      </c>
      <c r="P33" s="87">
        <f t="shared" si="12"/>
        <v>21063</v>
      </c>
      <c r="Q33" s="91">
        <f t="shared" si="12"/>
        <v>727</v>
      </c>
      <c r="R33" s="92">
        <f t="shared" si="12"/>
        <v>723</v>
      </c>
      <c r="S33" s="92">
        <f t="shared" si="12"/>
        <v>38347</v>
      </c>
      <c r="T33" s="92">
        <f t="shared" si="12"/>
        <v>36103</v>
      </c>
      <c r="U33" s="93">
        <f t="shared" si="12"/>
        <v>417</v>
      </c>
      <c r="V33" s="139">
        <f t="shared" si="12"/>
        <v>374</v>
      </c>
      <c r="W33" s="140">
        <f>SUM(C33/U33/5.25)</f>
        <v>2.9818430969510108</v>
      </c>
      <c r="X33" s="135">
        <f>SUM(E33/U33/5.25)</f>
        <v>19.724106429142402</v>
      </c>
      <c r="Y33" s="135">
        <f>SUM(G33/U33/5.25)</f>
        <v>7.3618819230330015</v>
      </c>
      <c r="Z33" s="135">
        <f>SUM(I33/U33/5.25)</f>
        <v>3.6829964599748775</v>
      </c>
      <c r="AA33" s="106">
        <f>SUM(J33/U33/5.25)</f>
        <v>8.3133493205435657E-2</v>
      </c>
      <c r="AB33" s="106">
        <f>SUM(K33/U33/5.25)</f>
        <v>1.2355829622016672</v>
      </c>
      <c r="AC33" s="125">
        <f>SUM(L33/U33/5.25)</f>
        <v>9.2269041909329677E-2</v>
      </c>
      <c r="AD33" s="137">
        <f>SUM(N33/U33/5.25)</f>
        <v>4.5271211602146852</v>
      </c>
      <c r="AE33" s="135">
        <f>SUM(P33/U33/5.25)</f>
        <v>9.6211031175059958</v>
      </c>
      <c r="AF33" s="135">
        <f>SUM(R33/U33/5.25)</f>
        <v>0.33025008564576913</v>
      </c>
      <c r="AG33" s="135">
        <f>SUM(T33/U33/5.25)</f>
        <v>16.491035742834306</v>
      </c>
      <c r="AH33" s="157">
        <f>SUM(C33+E33+G33+I33+J33+K33+L33+N33+P33+R33+T33)/U33/5.25</f>
        <v>66.131323512618479</v>
      </c>
    </row>
  </sheetData>
  <mergeCells count="72">
    <mergeCell ref="AF9:AF10"/>
    <mergeCell ref="AG9:AG10"/>
    <mergeCell ref="AH9:AH10"/>
    <mergeCell ref="J6:J7"/>
    <mergeCell ref="L6:L7"/>
    <mergeCell ref="J9:J10"/>
    <mergeCell ref="K9:K10"/>
    <mergeCell ref="L9:L10"/>
    <mergeCell ref="Z9:Z10"/>
    <mergeCell ref="AA9:AA10"/>
    <mergeCell ref="AB9:AB10"/>
    <mergeCell ref="AC9:AC10"/>
    <mergeCell ref="AD9:AD10"/>
    <mergeCell ref="AE9:AE10"/>
    <mergeCell ref="T9:T10"/>
    <mergeCell ref="U9:U10"/>
    <mergeCell ref="V9:V10"/>
    <mergeCell ref="W9:W10"/>
    <mergeCell ref="X9:X10"/>
    <mergeCell ref="Y9:Y10"/>
    <mergeCell ref="N9:N10"/>
    <mergeCell ref="O9:O10"/>
    <mergeCell ref="P9:P10"/>
    <mergeCell ref="Q9:Q10"/>
    <mergeCell ref="R9:R10"/>
    <mergeCell ref="S9:S10"/>
    <mergeCell ref="B6:B7"/>
    <mergeCell ref="C6:C7"/>
    <mergeCell ref="D6:D7"/>
    <mergeCell ref="E6:E7"/>
    <mergeCell ref="H9:H10"/>
    <mergeCell ref="G9:G10"/>
    <mergeCell ref="B9:B10"/>
    <mergeCell ref="C9:C10"/>
    <mergeCell ref="D9:D10"/>
    <mergeCell ref="E9:E10"/>
    <mergeCell ref="F9:F10"/>
    <mergeCell ref="M6:M7"/>
    <mergeCell ref="N6:N7"/>
    <mergeCell ref="O6:O7"/>
    <mergeCell ref="P6:P7"/>
    <mergeCell ref="I9:I10"/>
    <mergeCell ref="M9:M10"/>
    <mergeCell ref="O5:P5"/>
    <mergeCell ref="Q5:R5"/>
    <mergeCell ref="S5:T5"/>
    <mergeCell ref="S6:S7"/>
    <mergeCell ref="T6:T7"/>
    <mergeCell ref="Q6:Q7"/>
    <mergeCell ref="R6:R7"/>
    <mergeCell ref="AA3:AC6"/>
    <mergeCell ref="AD3:AD7"/>
    <mergeCell ref="AE3:AG6"/>
    <mergeCell ref="AH3:AH7"/>
    <mergeCell ref="U4:U7"/>
    <mergeCell ref="V4:V7"/>
    <mergeCell ref="A1:AH1"/>
    <mergeCell ref="A2:A10"/>
    <mergeCell ref="B2:C5"/>
    <mergeCell ref="D2:E5"/>
    <mergeCell ref="F2:G5"/>
    <mergeCell ref="H2:I5"/>
    <mergeCell ref="M2:N5"/>
    <mergeCell ref="O2:T4"/>
    <mergeCell ref="U2:V3"/>
    <mergeCell ref="G6:G7"/>
    <mergeCell ref="J2:L5"/>
    <mergeCell ref="W2:AH2"/>
    <mergeCell ref="W3:W7"/>
    <mergeCell ref="X3:X7"/>
    <mergeCell ref="Y3:Y7"/>
    <mergeCell ref="Z3:Z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"/>
  <sheetViews>
    <sheetView workbookViewId="0">
      <selection activeCell="O11" sqref="O11:T32"/>
    </sheetView>
  </sheetViews>
  <sheetFormatPr defaultColWidth="8.85546875" defaultRowHeight="15" x14ac:dyDescent="0.25"/>
  <cols>
    <col min="1" max="1" width="20.42578125" customWidth="1"/>
  </cols>
  <sheetData>
    <row r="1" spans="1:34" ht="16.5" thickBot="1" x14ac:dyDescent="0.3">
      <c r="A1" s="181" t="s">
        <v>63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2"/>
      <c r="P1" s="182"/>
      <c r="Q1" s="182"/>
      <c r="R1" s="182"/>
      <c r="S1" s="182"/>
      <c r="T1" s="182"/>
      <c r="U1" s="182"/>
      <c r="V1" s="182"/>
      <c r="W1" s="181"/>
      <c r="X1" s="181"/>
      <c r="Y1" s="181"/>
      <c r="Z1" s="181"/>
      <c r="AA1" s="181"/>
      <c r="AB1" s="181"/>
      <c r="AC1" s="181"/>
      <c r="AD1" s="181"/>
      <c r="AE1" s="181"/>
      <c r="AF1" s="181"/>
      <c r="AG1" s="181"/>
      <c r="AH1" s="181"/>
    </row>
    <row r="2" spans="1:34" ht="15.75" thickBot="1" x14ac:dyDescent="0.3">
      <c r="A2" s="220" t="s">
        <v>0</v>
      </c>
      <c r="B2" s="223" t="s">
        <v>1</v>
      </c>
      <c r="C2" s="184"/>
      <c r="D2" s="183" t="s">
        <v>2</v>
      </c>
      <c r="E2" s="184"/>
      <c r="F2" s="183" t="s">
        <v>3</v>
      </c>
      <c r="G2" s="189"/>
      <c r="H2" s="194" t="s">
        <v>4</v>
      </c>
      <c r="I2" s="189"/>
      <c r="J2" s="183" t="s">
        <v>5</v>
      </c>
      <c r="K2" s="241"/>
      <c r="L2" s="242"/>
      <c r="M2" s="195" t="s">
        <v>6</v>
      </c>
      <c r="N2" s="196"/>
      <c r="O2" s="163" t="s">
        <v>7</v>
      </c>
      <c r="P2" s="252"/>
      <c r="Q2" s="252"/>
      <c r="R2" s="252"/>
      <c r="S2" s="253"/>
      <c r="T2" s="165"/>
      <c r="U2" s="211" t="s">
        <v>8</v>
      </c>
      <c r="V2" s="212"/>
      <c r="W2" s="201" t="s">
        <v>9</v>
      </c>
      <c r="X2" s="202"/>
      <c r="Y2" s="202"/>
      <c r="Z2" s="202"/>
      <c r="AA2" s="202"/>
      <c r="AB2" s="202"/>
      <c r="AC2" s="202"/>
      <c r="AD2" s="202"/>
      <c r="AE2" s="203"/>
      <c r="AF2" s="203"/>
      <c r="AG2" s="203"/>
      <c r="AH2" s="204"/>
    </row>
    <row r="3" spans="1:34" x14ac:dyDescent="0.25">
      <c r="A3" s="221"/>
      <c r="B3" s="185"/>
      <c r="C3" s="186"/>
      <c r="D3" s="185"/>
      <c r="E3" s="186"/>
      <c r="F3" s="190"/>
      <c r="G3" s="191"/>
      <c r="H3" s="190"/>
      <c r="I3" s="191"/>
      <c r="J3" s="243"/>
      <c r="K3" s="244"/>
      <c r="L3" s="245"/>
      <c r="M3" s="197"/>
      <c r="N3" s="198"/>
      <c r="O3" s="254"/>
      <c r="P3" s="255"/>
      <c r="Q3" s="255"/>
      <c r="R3" s="255"/>
      <c r="S3" s="256"/>
      <c r="T3" s="168"/>
      <c r="U3" s="213"/>
      <c r="V3" s="214"/>
      <c r="W3" s="205" t="s">
        <v>10</v>
      </c>
      <c r="X3" s="208" t="s">
        <v>11</v>
      </c>
      <c r="Y3" s="208" t="s">
        <v>12</v>
      </c>
      <c r="Z3" s="224" t="s">
        <v>13</v>
      </c>
      <c r="AA3" s="258" t="s">
        <v>14</v>
      </c>
      <c r="AB3" s="259"/>
      <c r="AC3" s="217"/>
      <c r="AD3" s="195" t="s">
        <v>15</v>
      </c>
      <c r="AE3" s="163" t="s">
        <v>16</v>
      </c>
      <c r="AF3" s="164"/>
      <c r="AG3" s="165"/>
      <c r="AH3" s="217" t="s">
        <v>17</v>
      </c>
    </row>
    <row r="4" spans="1:34" x14ac:dyDescent="0.25">
      <c r="A4" s="221"/>
      <c r="B4" s="185"/>
      <c r="C4" s="186"/>
      <c r="D4" s="185"/>
      <c r="E4" s="186"/>
      <c r="F4" s="190"/>
      <c r="G4" s="191"/>
      <c r="H4" s="190"/>
      <c r="I4" s="191"/>
      <c r="J4" s="243"/>
      <c r="K4" s="244"/>
      <c r="L4" s="245"/>
      <c r="M4" s="197"/>
      <c r="N4" s="198"/>
      <c r="O4" s="254"/>
      <c r="P4" s="255"/>
      <c r="Q4" s="255"/>
      <c r="R4" s="255"/>
      <c r="S4" s="256"/>
      <c r="T4" s="168"/>
      <c r="U4" s="230" t="s">
        <v>18</v>
      </c>
      <c r="V4" s="231" t="s">
        <v>19</v>
      </c>
      <c r="W4" s="206"/>
      <c r="X4" s="209"/>
      <c r="Y4" s="209"/>
      <c r="Z4" s="225"/>
      <c r="AA4" s="260"/>
      <c r="AB4" s="261"/>
      <c r="AC4" s="218"/>
      <c r="AD4" s="215"/>
      <c r="AE4" s="166"/>
      <c r="AF4" s="167"/>
      <c r="AG4" s="168"/>
      <c r="AH4" s="218"/>
    </row>
    <row r="5" spans="1:34" ht="15.75" thickBot="1" x14ac:dyDescent="0.3">
      <c r="A5" s="221"/>
      <c r="B5" s="187"/>
      <c r="C5" s="188"/>
      <c r="D5" s="187"/>
      <c r="E5" s="188"/>
      <c r="F5" s="192"/>
      <c r="G5" s="193"/>
      <c r="H5" s="190"/>
      <c r="I5" s="191"/>
      <c r="J5" s="246"/>
      <c r="K5" s="247"/>
      <c r="L5" s="248"/>
      <c r="M5" s="199"/>
      <c r="N5" s="200"/>
      <c r="O5" s="233" t="s">
        <v>20</v>
      </c>
      <c r="P5" s="234"/>
      <c r="Q5" s="234" t="s">
        <v>21</v>
      </c>
      <c r="R5" s="251"/>
      <c r="S5" s="234" t="s">
        <v>56</v>
      </c>
      <c r="T5" s="257"/>
      <c r="U5" s="230"/>
      <c r="V5" s="232"/>
      <c r="W5" s="206"/>
      <c r="X5" s="209"/>
      <c r="Y5" s="209"/>
      <c r="Z5" s="225"/>
      <c r="AA5" s="260"/>
      <c r="AB5" s="261"/>
      <c r="AC5" s="218"/>
      <c r="AD5" s="215"/>
      <c r="AE5" s="166"/>
      <c r="AF5" s="167"/>
      <c r="AG5" s="168"/>
      <c r="AH5" s="218"/>
    </row>
    <row r="6" spans="1:34" ht="15.75" thickBot="1" x14ac:dyDescent="0.3">
      <c r="A6" s="221"/>
      <c r="B6" s="174" t="s">
        <v>22</v>
      </c>
      <c r="C6" s="176" t="s">
        <v>23</v>
      </c>
      <c r="D6" s="180" t="s">
        <v>22</v>
      </c>
      <c r="E6" s="178" t="s">
        <v>24</v>
      </c>
      <c r="F6" s="8"/>
      <c r="G6" s="172" t="s">
        <v>25</v>
      </c>
      <c r="H6" s="26"/>
      <c r="I6" s="27"/>
      <c r="J6" s="249" t="s">
        <v>26</v>
      </c>
      <c r="K6" s="31"/>
      <c r="L6" s="172" t="s">
        <v>27</v>
      </c>
      <c r="M6" s="228" t="s">
        <v>22</v>
      </c>
      <c r="N6" s="176" t="s">
        <v>24</v>
      </c>
      <c r="O6" s="239" t="s">
        <v>22</v>
      </c>
      <c r="P6" s="237" t="s">
        <v>24</v>
      </c>
      <c r="Q6" s="235" t="s">
        <v>22</v>
      </c>
      <c r="R6" s="237" t="s">
        <v>24</v>
      </c>
      <c r="S6" s="235" t="s">
        <v>22</v>
      </c>
      <c r="T6" s="237" t="s">
        <v>24</v>
      </c>
      <c r="U6" s="230"/>
      <c r="V6" s="232"/>
      <c r="W6" s="206"/>
      <c r="X6" s="209"/>
      <c r="Y6" s="209"/>
      <c r="Z6" s="225"/>
      <c r="AA6" s="262"/>
      <c r="AB6" s="263"/>
      <c r="AC6" s="219"/>
      <c r="AD6" s="215"/>
      <c r="AE6" s="169"/>
      <c r="AF6" s="170"/>
      <c r="AG6" s="171"/>
      <c r="AH6" s="218"/>
    </row>
    <row r="7" spans="1:34" ht="52.5" thickBot="1" x14ac:dyDescent="0.3">
      <c r="A7" s="221"/>
      <c r="B7" s="175"/>
      <c r="C7" s="177"/>
      <c r="D7" s="180"/>
      <c r="E7" s="179"/>
      <c r="F7" s="22" t="s">
        <v>28</v>
      </c>
      <c r="G7" s="227"/>
      <c r="H7" s="11" t="s">
        <v>22</v>
      </c>
      <c r="I7" s="11" t="s">
        <v>24</v>
      </c>
      <c r="J7" s="250"/>
      <c r="K7" s="32" t="s">
        <v>11</v>
      </c>
      <c r="L7" s="227"/>
      <c r="M7" s="229"/>
      <c r="N7" s="177"/>
      <c r="O7" s="240"/>
      <c r="P7" s="238"/>
      <c r="Q7" s="236"/>
      <c r="R7" s="238"/>
      <c r="S7" s="236"/>
      <c r="T7" s="238"/>
      <c r="U7" s="230"/>
      <c r="V7" s="232"/>
      <c r="W7" s="207"/>
      <c r="X7" s="210"/>
      <c r="Y7" s="210"/>
      <c r="Z7" s="226"/>
      <c r="AA7" s="1" t="s">
        <v>29</v>
      </c>
      <c r="AB7" s="1" t="s">
        <v>30</v>
      </c>
      <c r="AC7" s="3" t="s">
        <v>27</v>
      </c>
      <c r="AD7" s="216"/>
      <c r="AE7" s="69" t="s">
        <v>31</v>
      </c>
      <c r="AF7" s="2" t="s">
        <v>32</v>
      </c>
      <c r="AG7" s="70" t="s">
        <v>57</v>
      </c>
      <c r="AH7" s="219"/>
    </row>
    <row r="8" spans="1:34" ht="15.75" thickBot="1" x14ac:dyDescent="0.3">
      <c r="A8" s="221"/>
      <c r="B8" s="53">
        <v>1</v>
      </c>
      <c r="C8" s="49">
        <v>2</v>
      </c>
      <c r="D8" s="44">
        <v>3</v>
      </c>
      <c r="E8" s="44">
        <v>4</v>
      </c>
      <c r="F8" s="50">
        <v>5</v>
      </c>
      <c r="G8" s="46">
        <v>6</v>
      </c>
      <c r="H8" s="46">
        <v>7</v>
      </c>
      <c r="I8" s="28">
        <v>8</v>
      </c>
      <c r="J8" s="45">
        <v>9</v>
      </c>
      <c r="K8" s="32">
        <v>10</v>
      </c>
      <c r="L8" s="46">
        <v>11</v>
      </c>
      <c r="M8" s="4">
        <v>12</v>
      </c>
      <c r="N8" s="49">
        <v>13</v>
      </c>
      <c r="O8" s="56">
        <v>14</v>
      </c>
      <c r="P8" s="66">
        <v>15</v>
      </c>
      <c r="Q8" s="58">
        <v>16</v>
      </c>
      <c r="R8" s="66">
        <v>17</v>
      </c>
      <c r="S8" s="66">
        <v>18</v>
      </c>
      <c r="T8" s="59">
        <v>19</v>
      </c>
      <c r="U8" s="51">
        <v>20</v>
      </c>
      <c r="V8" s="39">
        <v>21</v>
      </c>
      <c r="W8" s="48">
        <v>22</v>
      </c>
      <c r="X8" s="47">
        <v>23</v>
      </c>
      <c r="Y8" s="47">
        <v>24</v>
      </c>
      <c r="Z8" s="47">
        <v>25</v>
      </c>
      <c r="AA8" s="1">
        <v>26</v>
      </c>
      <c r="AB8" s="1">
        <v>27</v>
      </c>
      <c r="AC8" s="23">
        <v>28</v>
      </c>
      <c r="AD8" s="64">
        <v>29</v>
      </c>
      <c r="AE8" s="65">
        <v>30</v>
      </c>
      <c r="AF8" s="67">
        <v>31</v>
      </c>
      <c r="AG8" s="68">
        <v>32</v>
      </c>
      <c r="AH8" s="43">
        <v>33</v>
      </c>
    </row>
    <row r="9" spans="1:34" ht="15" customHeight="1" x14ac:dyDescent="0.25">
      <c r="A9" s="221"/>
      <c r="B9" s="172" t="s">
        <v>60</v>
      </c>
      <c r="C9" s="172" t="s">
        <v>60</v>
      </c>
      <c r="D9" s="172" t="s">
        <v>60</v>
      </c>
      <c r="E9" s="172" t="s">
        <v>60</v>
      </c>
      <c r="F9" s="172" t="s">
        <v>60</v>
      </c>
      <c r="G9" s="172" t="s">
        <v>60</v>
      </c>
      <c r="H9" s="172" t="s">
        <v>60</v>
      </c>
      <c r="I9" s="172" t="s">
        <v>60</v>
      </c>
      <c r="J9" s="172" t="s">
        <v>60</v>
      </c>
      <c r="K9" s="172" t="s">
        <v>60</v>
      </c>
      <c r="L9" s="172" t="s">
        <v>60</v>
      </c>
      <c r="M9" s="172" t="s">
        <v>60</v>
      </c>
      <c r="N9" s="172" t="s">
        <v>60</v>
      </c>
      <c r="O9" s="172" t="s">
        <v>60</v>
      </c>
      <c r="P9" s="172" t="s">
        <v>60</v>
      </c>
      <c r="Q9" s="172" t="s">
        <v>60</v>
      </c>
      <c r="R9" s="172" t="s">
        <v>60</v>
      </c>
      <c r="S9" s="172" t="s">
        <v>60</v>
      </c>
      <c r="T9" s="172" t="s">
        <v>60</v>
      </c>
      <c r="U9" s="172" t="s">
        <v>60</v>
      </c>
      <c r="V9" s="172" t="s">
        <v>60</v>
      </c>
      <c r="W9" s="172" t="s">
        <v>60</v>
      </c>
      <c r="X9" s="172" t="s">
        <v>60</v>
      </c>
      <c r="Y9" s="172" t="s">
        <v>60</v>
      </c>
      <c r="Z9" s="172" t="s">
        <v>60</v>
      </c>
      <c r="AA9" s="172" t="s">
        <v>60</v>
      </c>
      <c r="AB9" s="172" t="s">
        <v>60</v>
      </c>
      <c r="AC9" s="172" t="s">
        <v>60</v>
      </c>
      <c r="AD9" s="172" t="s">
        <v>60</v>
      </c>
      <c r="AE9" s="172" t="s">
        <v>60</v>
      </c>
      <c r="AF9" s="172" t="s">
        <v>60</v>
      </c>
      <c r="AG9" s="172" t="s">
        <v>60</v>
      </c>
      <c r="AH9" s="172" t="s">
        <v>60</v>
      </c>
    </row>
    <row r="10" spans="1:34" ht="15.75" thickBot="1" x14ac:dyDescent="0.3">
      <c r="A10" s="222"/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</row>
    <row r="11" spans="1:34" ht="15.75" thickBot="1" x14ac:dyDescent="0.3">
      <c r="A11" s="17" t="s">
        <v>33</v>
      </c>
      <c r="B11" s="142">
        <v>268</v>
      </c>
      <c r="C11" s="129">
        <v>282</v>
      </c>
      <c r="D11" s="142">
        <v>2118</v>
      </c>
      <c r="E11" s="129">
        <v>2005</v>
      </c>
      <c r="F11" s="142">
        <v>1149</v>
      </c>
      <c r="G11" s="129">
        <v>1045</v>
      </c>
      <c r="H11" s="142">
        <v>617</v>
      </c>
      <c r="I11" s="129">
        <v>348</v>
      </c>
      <c r="J11" s="129">
        <v>3</v>
      </c>
      <c r="K11" s="129">
        <v>152</v>
      </c>
      <c r="L11" s="129">
        <v>0</v>
      </c>
      <c r="M11" s="142">
        <v>705</v>
      </c>
      <c r="N11" s="129">
        <v>756</v>
      </c>
      <c r="O11" s="143">
        <v>740</v>
      </c>
      <c r="P11" s="54">
        <v>759</v>
      </c>
      <c r="Q11" s="144">
        <v>44</v>
      </c>
      <c r="R11" s="55">
        <v>85</v>
      </c>
      <c r="S11" s="147">
        <v>1318</v>
      </c>
      <c r="T11" s="55">
        <v>1293</v>
      </c>
      <c r="U11" s="150">
        <v>18</v>
      </c>
      <c r="V11" s="40">
        <v>16</v>
      </c>
      <c r="W11" s="37">
        <f>SUM(B11/V11/5.25)</f>
        <v>3.1904761904761907</v>
      </c>
      <c r="X11" s="16">
        <f>SUM(D11/V11/5.25)</f>
        <v>25.214285714285715</v>
      </c>
      <c r="Y11" s="16">
        <f>SUM(F11/V11/5.25)</f>
        <v>13.678571428571429</v>
      </c>
      <c r="Z11" s="16">
        <f>SUM(H11/V11/5.25)</f>
        <v>7.3452380952380949</v>
      </c>
      <c r="AA11" s="16">
        <f>SUM(J11/V11/5.25)</f>
        <v>3.5714285714285712E-2</v>
      </c>
      <c r="AB11" s="16">
        <f>SUM(K11/V11/5.25)</f>
        <v>1.8095238095238095</v>
      </c>
      <c r="AC11" s="24">
        <f>SUM(L11/V11/5.25)</f>
        <v>0</v>
      </c>
      <c r="AD11" s="41">
        <f>SUM(M11/V11/5.25)</f>
        <v>8.3928571428571423</v>
      </c>
      <c r="AE11" s="16">
        <f>SUM(O11/V11/5.25)</f>
        <v>8.8095238095238102</v>
      </c>
      <c r="AF11" s="16">
        <f>SUM(Q11/V11/5.25)</f>
        <v>0.52380952380952384</v>
      </c>
      <c r="AG11" s="16">
        <f>SUM(S11/V11/5.25)</f>
        <v>15.69047619047619</v>
      </c>
      <c r="AH11" s="38">
        <f>SUM(B11+D11+F11+H11+J11+K11+L11+M11+O11+Q11+S11)/V11/5.25</f>
        <v>84.69047619047619</v>
      </c>
    </row>
    <row r="12" spans="1:34" ht="15.75" thickBot="1" x14ac:dyDescent="0.3">
      <c r="A12" s="18" t="s">
        <v>34</v>
      </c>
      <c r="B12" s="142">
        <v>496</v>
      </c>
      <c r="C12" s="129">
        <v>518</v>
      </c>
      <c r="D12" s="142">
        <v>4474</v>
      </c>
      <c r="E12" s="129">
        <v>3649</v>
      </c>
      <c r="F12" s="142">
        <v>1161</v>
      </c>
      <c r="G12" s="129">
        <v>1141</v>
      </c>
      <c r="H12" s="142">
        <v>728</v>
      </c>
      <c r="I12" s="129">
        <v>487</v>
      </c>
      <c r="J12" s="129">
        <v>19</v>
      </c>
      <c r="K12" s="129">
        <v>355</v>
      </c>
      <c r="L12" s="129">
        <v>188</v>
      </c>
      <c r="M12" s="142">
        <v>790</v>
      </c>
      <c r="N12" s="129">
        <v>875</v>
      </c>
      <c r="O12" s="142">
        <v>1381</v>
      </c>
      <c r="P12" s="129">
        <v>1401</v>
      </c>
      <c r="Q12" s="145">
        <v>45</v>
      </c>
      <c r="R12" s="52">
        <v>28</v>
      </c>
      <c r="S12" s="148">
        <v>2371</v>
      </c>
      <c r="T12" s="52">
        <v>2086</v>
      </c>
      <c r="U12" s="150">
        <v>31</v>
      </c>
      <c r="V12" s="40">
        <v>29</v>
      </c>
      <c r="W12" s="131">
        <f t="shared" ref="W12:W33" si="0">SUM(B12/V12/5.25)</f>
        <v>3.2577996715927746</v>
      </c>
      <c r="X12" s="114">
        <f t="shared" ref="X12:X32" si="1">SUM(D12/V12/5.25)</f>
        <v>29.385878489326767</v>
      </c>
      <c r="Y12" s="114">
        <f t="shared" ref="Y12:Y32" si="2">SUM(F12/V12/5.25)</f>
        <v>7.625615763546798</v>
      </c>
      <c r="Z12" s="114">
        <f t="shared" ref="Z12:Z32" si="3">SUM(H12/V12/5.25)</f>
        <v>4.7816091954022983</v>
      </c>
      <c r="AA12" s="114">
        <f t="shared" ref="AA12:AA32" si="4">SUM(J12/V12/5.25)</f>
        <v>0.12479474548440066</v>
      </c>
      <c r="AB12" s="114">
        <f t="shared" ref="AB12:AB32" si="5">SUM(K12/V12/5.25)</f>
        <v>2.3316912972085384</v>
      </c>
      <c r="AC12" s="124">
        <f t="shared" ref="AC12:AC32" si="6">SUM(L12/V12/5.25)</f>
        <v>1.2348111658456484</v>
      </c>
      <c r="AD12" s="134">
        <f t="shared" ref="AD12:AD32" si="7">SUM(M12/V12/5.25)</f>
        <v>5.1888341543513956</v>
      </c>
      <c r="AE12" s="114">
        <f t="shared" ref="AE12:AE32" si="8">SUM(O12/V12/5.25)</f>
        <v>9.0706075533661732</v>
      </c>
      <c r="AF12" s="114">
        <f t="shared" ref="AF12:AF32" si="9">SUM(Q12/V12/5.25)</f>
        <v>0.29556650246305416</v>
      </c>
      <c r="AG12" s="114">
        <f t="shared" ref="AG12:AG32" si="10">SUM(S12/V12/5.25)</f>
        <v>15.573070607553367</v>
      </c>
      <c r="AH12" s="132">
        <f t="shared" ref="AH12:AH32" si="11">SUM(B12+D12+F12+H12+J12+K12+L12+M12+O12+Q12+S12)/V12/5.25</f>
        <v>78.870279146141215</v>
      </c>
    </row>
    <row r="13" spans="1:34" ht="15.75" thickBot="1" x14ac:dyDescent="0.3">
      <c r="A13" s="18" t="s">
        <v>35</v>
      </c>
      <c r="B13" s="142">
        <v>96</v>
      </c>
      <c r="C13" s="129">
        <v>107</v>
      </c>
      <c r="D13" s="142">
        <v>932</v>
      </c>
      <c r="E13" s="129">
        <v>858</v>
      </c>
      <c r="F13" s="142">
        <v>493</v>
      </c>
      <c r="G13" s="129">
        <v>487</v>
      </c>
      <c r="H13" s="142">
        <v>1044</v>
      </c>
      <c r="I13" s="129">
        <v>610</v>
      </c>
      <c r="J13" s="129">
        <v>9</v>
      </c>
      <c r="K13" s="129">
        <v>60</v>
      </c>
      <c r="L13" s="129">
        <v>0</v>
      </c>
      <c r="M13" s="142">
        <v>228</v>
      </c>
      <c r="N13" s="129">
        <v>222</v>
      </c>
      <c r="O13" s="142">
        <v>523</v>
      </c>
      <c r="P13" s="129">
        <v>499</v>
      </c>
      <c r="Q13" s="145">
        <v>18</v>
      </c>
      <c r="R13" s="52">
        <v>16</v>
      </c>
      <c r="S13" s="148">
        <v>1181</v>
      </c>
      <c r="T13" s="52">
        <v>1164</v>
      </c>
      <c r="U13" s="150">
        <v>12</v>
      </c>
      <c r="V13" s="40">
        <v>12</v>
      </c>
      <c r="W13" s="131">
        <f t="shared" si="0"/>
        <v>1.5238095238095237</v>
      </c>
      <c r="X13" s="114">
        <f t="shared" si="1"/>
        <v>14.793650793650794</v>
      </c>
      <c r="Y13" s="114">
        <f t="shared" si="2"/>
        <v>7.825396825396826</v>
      </c>
      <c r="Z13" s="114">
        <f t="shared" si="3"/>
        <v>16.571428571428573</v>
      </c>
      <c r="AA13" s="114">
        <f t="shared" si="4"/>
        <v>0.14285714285714285</v>
      </c>
      <c r="AB13" s="114">
        <f t="shared" si="5"/>
        <v>0.95238095238095233</v>
      </c>
      <c r="AC13" s="124">
        <f t="shared" si="6"/>
        <v>0</v>
      </c>
      <c r="AD13" s="134">
        <f t="shared" si="7"/>
        <v>3.6190476190476191</v>
      </c>
      <c r="AE13" s="114">
        <f t="shared" si="8"/>
        <v>8.3015873015873023</v>
      </c>
      <c r="AF13" s="114">
        <f t="shared" si="9"/>
        <v>0.2857142857142857</v>
      </c>
      <c r="AG13" s="114">
        <f t="shared" si="10"/>
        <v>18.746031746031747</v>
      </c>
      <c r="AH13" s="132">
        <f t="shared" si="11"/>
        <v>72.761904761904759</v>
      </c>
    </row>
    <row r="14" spans="1:34" ht="15.75" thickBot="1" x14ac:dyDescent="0.3">
      <c r="A14" s="18" t="s">
        <v>36</v>
      </c>
      <c r="B14" s="142">
        <v>24</v>
      </c>
      <c r="C14" s="129">
        <v>29</v>
      </c>
      <c r="D14" s="142">
        <v>217</v>
      </c>
      <c r="E14" s="129">
        <v>170</v>
      </c>
      <c r="F14" s="142">
        <v>199</v>
      </c>
      <c r="G14" s="129">
        <v>193</v>
      </c>
      <c r="H14" s="142">
        <v>46</v>
      </c>
      <c r="I14" s="129">
        <v>30</v>
      </c>
      <c r="J14" s="129">
        <v>1</v>
      </c>
      <c r="K14" s="129">
        <v>3</v>
      </c>
      <c r="L14" s="129">
        <v>0</v>
      </c>
      <c r="M14" s="142">
        <v>22</v>
      </c>
      <c r="N14" s="129">
        <v>16</v>
      </c>
      <c r="O14" s="142">
        <v>62</v>
      </c>
      <c r="P14" s="129">
        <v>62</v>
      </c>
      <c r="Q14" s="145">
        <v>1</v>
      </c>
      <c r="R14" s="52">
        <v>1</v>
      </c>
      <c r="S14" s="148">
        <v>118</v>
      </c>
      <c r="T14" s="52">
        <v>114</v>
      </c>
      <c r="U14" s="150">
        <v>3</v>
      </c>
      <c r="V14" s="40">
        <v>3</v>
      </c>
      <c r="W14" s="131">
        <f t="shared" si="0"/>
        <v>1.5238095238095237</v>
      </c>
      <c r="X14" s="114">
        <f t="shared" si="1"/>
        <v>13.777777777777777</v>
      </c>
      <c r="Y14" s="114">
        <f t="shared" si="2"/>
        <v>12.634920634920634</v>
      </c>
      <c r="Z14" s="114">
        <f t="shared" si="3"/>
        <v>2.9206349206349209</v>
      </c>
      <c r="AA14" s="114">
        <f t="shared" si="4"/>
        <v>6.3492063492063489E-2</v>
      </c>
      <c r="AB14" s="114">
        <f t="shared" si="5"/>
        <v>0.19047619047619047</v>
      </c>
      <c r="AC14" s="124">
        <f t="shared" si="6"/>
        <v>0</v>
      </c>
      <c r="AD14" s="134">
        <f t="shared" si="7"/>
        <v>1.3968253968253967</v>
      </c>
      <c r="AE14" s="114">
        <f t="shared" si="8"/>
        <v>3.9365079365079367</v>
      </c>
      <c r="AF14" s="114">
        <f t="shared" si="9"/>
        <v>6.3492063492063489E-2</v>
      </c>
      <c r="AG14" s="114">
        <f t="shared" si="10"/>
        <v>7.4920634920634921</v>
      </c>
      <c r="AH14" s="132">
        <f t="shared" si="11"/>
        <v>44</v>
      </c>
    </row>
    <row r="15" spans="1:34" ht="15.75" thickBot="1" x14ac:dyDescent="0.3">
      <c r="A15" s="19" t="s">
        <v>37</v>
      </c>
      <c r="B15" s="142">
        <v>485</v>
      </c>
      <c r="C15" s="129">
        <v>489</v>
      </c>
      <c r="D15" s="142">
        <v>2889</v>
      </c>
      <c r="E15" s="129">
        <v>2810</v>
      </c>
      <c r="F15" s="142">
        <v>583</v>
      </c>
      <c r="G15" s="129">
        <v>580</v>
      </c>
      <c r="H15" s="142">
        <v>511</v>
      </c>
      <c r="I15" s="129">
        <v>402</v>
      </c>
      <c r="J15" s="129">
        <v>16</v>
      </c>
      <c r="K15" s="129">
        <v>270</v>
      </c>
      <c r="L15" s="129">
        <v>0</v>
      </c>
      <c r="M15" s="142">
        <v>675</v>
      </c>
      <c r="N15" s="129">
        <v>392</v>
      </c>
      <c r="O15" s="142">
        <v>1435</v>
      </c>
      <c r="P15" s="129">
        <v>1405</v>
      </c>
      <c r="Q15" s="145">
        <v>33</v>
      </c>
      <c r="R15" s="52">
        <v>37</v>
      </c>
      <c r="S15" s="148">
        <v>2199</v>
      </c>
      <c r="T15" s="52">
        <v>2109</v>
      </c>
      <c r="U15" s="150">
        <v>31</v>
      </c>
      <c r="V15" s="40">
        <v>26</v>
      </c>
      <c r="W15" s="131">
        <f t="shared" si="0"/>
        <v>3.5531135531135529</v>
      </c>
      <c r="X15" s="114">
        <f t="shared" si="1"/>
        <v>21.164835164835164</v>
      </c>
      <c r="Y15" s="114">
        <f t="shared" si="2"/>
        <v>4.271062271062271</v>
      </c>
      <c r="Z15" s="114">
        <f t="shared" si="3"/>
        <v>3.7435897435897436</v>
      </c>
      <c r="AA15" s="114">
        <f t="shared" si="4"/>
        <v>0.11721611721611722</v>
      </c>
      <c r="AB15" s="114">
        <f t="shared" si="5"/>
        <v>1.9780219780219781</v>
      </c>
      <c r="AC15" s="124">
        <f t="shared" si="6"/>
        <v>0</v>
      </c>
      <c r="AD15" s="134">
        <f t="shared" si="7"/>
        <v>4.9450549450549444</v>
      </c>
      <c r="AE15" s="114">
        <f t="shared" si="8"/>
        <v>10.512820512820513</v>
      </c>
      <c r="AF15" s="114">
        <f t="shared" si="9"/>
        <v>0.24175824175824173</v>
      </c>
      <c r="AG15" s="114">
        <f t="shared" si="10"/>
        <v>16.109890109890109</v>
      </c>
      <c r="AH15" s="132">
        <f t="shared" si="11"/>
        <v>66.637362637362642</v>
      </c>
    </row>
    <row r="16" spans="1:34" ht="15.75" thickBot="1" x14ac:dyDescent="0.3">
      <c r="A16" s="19" t="s">
        <v>38</v>
      </c>
      <c r="B16" s="142">
        <v>505</v>
      </c>
      <c r="C16" s="129">
        <v>520</v>
      </c>
      <c r="D16" s="142">
        <v>2366</v>
      </c>
      <c r="E16" s="129">
        <v>2351</v>
      </c>
      <c r="F16" s="142">
        <v>932</v>
      </c>
      <c r="G16" s="129">
        <v>918</v>
      </c>
      <c r="H16" s="142">
        <v>574</v>
      </c>
      <c r="I16" s="129">
        <v>275</v>
      </c>
      <c r="J16" s="129">
        <v>15</v>
      </c>
      <c r="K16" s="129">
        <v>158</v>
      </c>
      <c r="L16" s="129">
        <v>0</v>
      </c>
      <c r="M16" s="142">
        <v>585</v>
      </c>
      <c r="N16" s="129">
        <v>572</v>
      </c>
      <c r="O16" s="142">
        <v>1317</v>
      </c>
      <c r="P16" s="129">
        <v>1270</v>
      </c>
      <c r="Q16" s="145">
        <v>86</v>
      </c>
      <c r="R16" s="52">
        <v>77</v>
      </c>
      <c r="S16" s="148">
        <v>2063</v>
      </c>
      <c r="T16" s="52">
        <v>2033</v>
      </c>
      <c r="U16" s="150">
        <v>28</v>
      </c>
      <c r="V16" s="40">
        <v>28</v>
      </c>
      <c r="W16" s="131">
        <f t="shared" si="0"/>
        <v>3.4353741496598635</v>
      </c>
      <c r="X16" s="114">
        <f t="shared" si="1"/>
        <v>16.095238095238095</v>
      </c>
      <c r="Y16" s="114">
        <f t="shared" si="2"/>
        <v>6.3401360544217686</v>
      </c>
      <c r="Z16" s="114">
        <f t="shared" si="3"/>
        <v>3.9047619047619047</v>
      </c>
      <c r="AA16" s="114">
        <f t="shared" si="4"/>
        <v>0.10204081632653061</v>
      </c>
      <c r="AB16" s="114">
        <f t="shared" si="5"/>
        <v>1.0748299319727892</v>
      </c>
      <c r="AC16" s="124">
        <f t="shared" si="6"/>
        <v>0</v>
      </c>
      <c r="AD16" s="134">
        <f t="shared" si="7"/>
        <v>3.9795918367346936</v>
      </c>
      <c r="AE16" s="114">
        <f t="shared" si="8"/>
        <v>8.9591836734693882</v>
      </c>
      <c r="AF16" s="114">
        <f t="shared" si="9"/>
        <v>0.58503401360544216</v>
      </c>
      <c r="AG16" s="114">
        <f t="shared" si="10"/>
        <v>14.034013605442178</v>
      </c>
      <c r="AH16" s="132">
        <f t="shared" si="11"/>
        <v>58.510204081632658</v>
      </c>
    </row>
    <row r="17" spans="1:34" ht="15.75" thickBot="1" x14ac:dyDescent="0.3">
      <c r="A17" s="18" t="s">
        <v>39</v>
      </c>
      <c r="B17" s="142">
        <v>235</v>
      </c>
      <c r="C17" s="129">
        <v>213</v>
      </c>
      <c r="D17" s="142">
        <v>1264</v>
      </c>
      <c r="E17" s="129">
        <v>1160</v>
      </c>
      <c r="F17" s="142">
        <v>701</v>
      </c>
      <c r="G17" s="129">
        <v>696</v>
      </c>
      <c r="H17" s="142">
        <v>210</v>
      </c>
      <c r="I17" s="129">
        <v>140</v>
      </c>
      <c r="J17" s="129">
        <v>4</v>
      </c>
      <c r="K17" s="129">
        <v>57</v>
      </c>
      <c r="L17" s="129">
        <v>1</v>
      </c>
      <c r="M17" s="142">
        <v>554</v>
      </c>
      <c r="N17" s="129">
        <v>567</v>
      </c>
      <c r="O17" s="142">
        <v>587</v>
      </c>
      <c r="P17" s="129">
        <v>542</v>
      </c>
      <c r="Q17" s="145">
        <v>41</v>
      </c>
      <c r="R17" s="52">
        <v>29</v>
      </c>
      <c r="S17" s="148">
        <v>6287</v>
      </c>
      <c r="T17" s="52">
        <v>5105</v>
      </c>
      <c r="U17" s="150">
        <v>18</v>
      </c>
      <c r="V17" s="40">
        <v>15</v>
      </c>
      <c r="W17" s="131">
        <f t="shared" si="0"/>
        <v>2.9841269841269842</v>
      </c>
      <c r="X17" s="114">
        <f t="shared" si="1"/>
        <v>16.050793650793651</v>
      </c>
      <c r="Y17" s="114">
        <f t="shared" si="2"/>
        <v>8.9015873015873019</v>
      </c>
      <c r="Z17" s="114">
        <f t="shared" si="3"/>
        <v>2.6666666666666665</v>
      </c>
      <c r="AA17" s="114">
        <f t="shared" si="4"/>
        <v>5.0793650793650794E-2</v>
      </c>
      <c r="AB17" s="114">
        <f t="shared" si="5"/>
        <v>0.72380952380952379</v>
      </c>
      <c r="AC17" s="124">
        <f t="shared" si="6"/>
        <v>1.2698412698412698E-2</v>
      </c>
      <c r="AD17" s="134">
        <f t="shared" si="7"/>
        <v>7.0349206349206339</v>
      </c>
      <c r="AE17" s="114">
        <f t="shared" si="8"/>
        <v>7.4539682539682541</v>
      </c>
      <c r="AF17" s="114">
        <f t="shared" si="9"/>
        <v>0.52063492063492067</v>
      </c>
      <c r="AG17" s="114">
        <f t="shared" si="10"/>
        <v>79.834920634920636</v>
      </c>
      <c r="AH17" s="132">
        <f t="shared" si="11"/>
        <v>126.23492063492064</v>
      </c>
    </row>
    <row r="18" spans="1:34" ht="15.75" thickBot="1" x14ac:dyDescent="0.3">
      <c r="A18" s="18" t="s">
        <v>40</v>
      </c>
      <c r="B18" s="142">
        <v>435</v>
      </c>
      <c r="C18" s="129">
        <v>386</v>
      </c>
      <c r="D18" s="142">
        <v>2632</v>
      </c>
      <c r="E18" s="129">
        <v>2826</v>
      </c>
      <c r="F18" s="142">
        <v>1101</v>
      </c>
      <c r="G18" s="129">
        <v>1047</v>
      </c>
      <c r="H18" s="142">
        <v>464</v>
      </c>
      <c r="I18" s="129">
        <v>328</v>
      </c>
      <c r="J18" s="129">
        <v>13</v>
      </c>
      <c r="K18" s="129">
        <v>194</v>
      </c>
      <c r="L18" s="129">
        <v>10</v>
      </c>
      <c r="M18" s="142">
        <v>687</v>
      </c>
      <c r="N18" s="129">
        <v>555</v>
      </c>
      <c r="O18" s="142">
        <v>1159</v>
      </c>
      <c r="P18" s="129">
        <v>997</v>
      </c>
      <c r="Q18" s="145">
        <v>12</v>
      </c>
      <c r="R18" s="52">
        <v>11</v>
      </c>
      <c r="S18" s="148">
        <v>1200</v>
      </c>
      <c r="T18" s="52">
        <v>1227</v>
      </c>
      <c r="U18" s="150">
        <v>21</v>
      </c>
      <c r="V18" s="40">
        <v>16</v>
      </c>
      <c r="W18" s="131">
        <f t="shared" si="0"/>
        <v>5.1785714285714288</v>
      </c>
      <c r="X18" s="114">
        <f t="shared" si="1"/>
        <v>31.333333333333332</v>
      </c>
      <c r="Y18" s="114">
        <f t="shared" si="2"/>
        <v>13.107142857142858</v>
      </c>
      <c r="Z18" s="114">
        <f t="shared" si="3"/>
        <v>5.5238095238095237</v>
      </c>
      <c r="AA18" s="114">
        <f t="shared" si="4"/>
        <v>0.15476190476190477</v>
      </c>
      <c r="AB18" s="114">
        <f t="shared" si="5"/>
        <v>2.3095238095238093</v>
      </c>
      <c r="AC18" s="124">
        <f t="shared" si="6"/>
        <v>0.11904761904761904</v>
      </c>
      <c r="AD18" s="134">
        <f t="shared" si="7"/>
        <v>8.1785714285714288</v>
      </c>
      <c r="AE18" s="114">
        <f t="shared" si="8"/>
        <v>13.797619047619047</v>
      </c>
      <c r="AF18" s="114">
        <f t="shared" si="9"/>
        <v>0.14285714285714285</v>
      </c>
      <c r="AG18" s="114">
        <f t="shared" si="10"/>
        <v>14.285714285714286</v>
      </c>
      <c r="AH18" s="132">
        <f t="shared" si="11"/>
        <v>94.13095238095238</v>
      </c>
    </row>
    <row r="19" spans="1:34" ht="15.75" thickBot="1" x14ac:dyDescent="0.3">
      <c r="A19" s="18" t="s">
        <v>41</v>
      </c>
      <c r="B19" s="142">
        <v>438</v>
      </c>
      <c r="C19" s="129">
        <v>516</v>
      </c>
      <c r="D19" s="142">
        <v>2437</v>
      </c>
      <c r="E19" s="129">
        <v>3171</v>
      </c>
      <c r="F19" s="142">
        <v>1145</v>
      </c>
      <c r="G19" s="129">
        <v>1088</v>
      </c>
      <c r="H19" s="142">
        <v>434</v>
      </c>
      <c r="I19" s="129">
        <v>213</v>
      </c>
      <c r="J19" s="129">
        <v>11</v>
      </c>
      <c r="K19" s="129">
        <v>165</v>
      </c>
      <c r="L19" s="129">
        <v>1</v>
      </c>
      <c r="M19" s="142">
        <v>648</v>
      </c>
      <c r="N19" s="129">
        <v>750</v>
      </c>
      <c r="O19" s="142">
        <v>1133</v>
      </c>
      <c r="P19" s="129">
        <v>1174</v>
      </c>
      <c r="Q19" s="145">
        <v>10</v>
      </c>
      <c r="R19" s="52">
        <v>22</v>
      </c>
      <c r="S19" s="148">
        <v>1057</v>
      </c>
      <c r="T19" s="52">
        <v>968</v>
      </c>
      <c r="U19" s="150">
        <v>20</v>
      </c>
      <c r="V19" s="40">
        <v>17</v>
      </c>
      <c r="W19" s="131">
        <f t="shared" si="0"/>
        <v>4.9075630252100844</v>
      </c>
      <c r="X19" s="114">
        <f t="shared" si="1"/>
        <v>27.30532212885154</v>
      </c>
      <c r="Y19" s="114">
        <f t="shared" si="2"/>
        <v>12.829131652661065</v>
      </c>
      <c r="Z19" s="114">
        <f t="shared" si="3"/>
        <v>4.8627450980392162</v>
      </c>
      <c r="AA19" s="114">
        <f t="shared" si="4"/>
        <v>0.12324929971988796</v>
      </c>
      <c r="AB19" s="114">
        <f t="shared" si="5"/>
        <v>1.8487394957983192</v>
      </c>
      <c r="AC19" s="124">
        <f t="shared" si="6"/>
        <v>1.1204481792717087E-2</v>
      </c>
      <c r="AD19" s="134">
        <f t="shared" si="7"/>
        <v>7.2605042016806722</v>
      </c>
      <c r="AE19" s="114">
        <f t="shared" si="8"/>
        <v>12.694677871148459</v>
      </c>
      <c r="AF19" s="114">
        <f t="shared" si="9"/>
        <v>0.11204481792717087</v>
      </c>
      <c r="AG19" s="114">
        <f t="shared" si="10"/>
        <v>11.843137254901961</v>
      </c>
      <c r="AH19" s="132">
        <f t="shared" si="11"/>
        <v>83.798319327731093</v>
      </c>
    </row>
    <row r="20" spans="1:34" ht="15.75" thickBot="1" x14ac:dyDescent="0.3">
      <c r="A20" s="18" t="s">
        <v>42</v>
      </c>
      <c r="B20" s="142">
        <v>68</v>
      </c>
      <c r="C20" s="129">
        <v>52</v>
      </c>
      <c r="D20" s="142">
        <v>298</v>
      </c>
      <c r="E20" s="129">
        <v>227</v>
      </c>
      <c r="F20" s="142">
        <v>161</v>
      </c>
      <c r="G20" s="129">
        <v>165</v>
      </c>
      <c r="H20" s="142">
        <v>28</v>
      </c>
      <c r="I20" s="129">
        <v>20</v>
      </c>
      <c r="J20" s="129">
        <v>5</v>
      </c>
      <c r="K20" s="129">
        <v>14</v>
      </c>
      <c r="L20" s="129">
        <v>1</v>
      </c>
      <c r="M20" s="142">
        <v>59</v>
      </c>
      <c r="N20" s="129">
        <v>46</v>
      </c>
      <c r="O20" s="142">
        <v>139</v>
      </c>
      <c r="P20" s="129">
        <v>140</v>
      </c>
      <c r="Q20" s="145">
        <v>2</v>
      </c>
      <c r="R20" s="52">
        <v>2</v>
      </c>
      <c r="S20" s="148">
        <v>181</v>
      </c>
      <c r="T20" s="52">
        <v>183</v>
      </c>
      <c r="U20" s="150">
        <v>6</v>
      </c>
      <c r="V20" s="40">
        <v>6</v>
      </c>
      <c r="W20" s="131">
        <f t="shared" si="0"/>
        <v>2.1587301587301591</v>
      </c>
      <c r="X20" s="114">
        <f t="shared" si="1"/>
        <v>9.4603174603174605</v>
      </c>
      <c r="Y20" s="114">
        <f t="shared" si="2"/>
        <v>5.1111111111111107</v>
      </c>
      <c r="Z20" s="114">
        <f t="shared" si="3"/>
        <v>0.88888888888888895</v>
      </c>
      <c r="AA20" s="114">
        <f t="shared" si="4"/>
        <v>0.15873015873015875</v>
      </c>
      <c r="AB20" s="114">
        <f t="shared" si="5"/>
        <v>0.44444444444444448</v>
      </c>
      <c r="AC20" s="124">
        <f t="shared" si="6"/>
        <v>3.1746031746031744E-2</v>
      </c>
      <c r="AD20" s="134">
        <f t="shared" si="7"/>
        <v>1.873015873015873</v>
      </c>
      <c r="AE20" s="114">
        <f t="shared" si="8"/>
        <v>4.412698412698413</v>
      </c>
      <c r="AF20" s="114">
        <f t="shared" si="9"/>
        <v>6.3492063492063489E-2</v>
      </c>
      <c r="AG20" s="114">
        <f t="shared" si="10"/>
        <v>5.746031746031746</v>
      </c>
      <c r="AH20" s="132">
        <f t="shared" si="11"/>
        <v>30.349206349206352</v>
      </c>
    </row>
    <row r="21" spans="1:34" ht="15.75" thickBot="1" x14ac:dyDescent="0.3">
      <c r="A21" s="18" t="s">
        <v>43</v>
      </c>
      <c r="B21" s="142">
        <v>207</v>
      </c>
      <c r="C21" s="129">
        <v>188</v>
      </c>
      <c r="D21" s="142">
        <v>1676</v>
      </c>
      <c r="E21" s="129">
        <v>1445</v>
      </c>
      <c r="F21" s="142">
        <v>809</v>
      </c>
      <c r="G21" s="129">
        <v>794</v>
      </c>
      <c r="H21" s="142">
        <v>1004</v>
      </c>
      <c r="I21" s="129">
        <v>740</v>
      </c>
      <c r="J21" s="129">
        <v>8</v>
      </c>
      <c r="K21" s="129">
        <v>66</v>
      </c>
      <c r="L21" s="129">
        <v>0</v>
      </c>
      <c r="M21" s="142">
        <v>86</v>
      </c>
      <c r="N21" s="129">
        <v>94</v>
      </c>
      <c r="O21" s="142">
        <v>1110</v>
      </c>
      <c r="P21" s="129">
        <v>1045</v>
      </c>
      <c r="Q21" s="145">
        <v>17</v>
      </c>
      <c r="R21" s="52">
        <v>13</v>
      </c>
      <c r="S21" s="148">
        <v>2066</v>
      </c>
      <c r="T21" s="52">
        <v>1903</v>
      </c>
      <c r="U21" s="150">
        <v>18</v>
      </c>
      <c r="V21" s="40">
        <v>16</v>
      </c>
      <c r="W21" s="131">
        <f t="shared" si="0"/>
        <v>2.4642857142857144</v>
      </c>
      <c r="X21" s="114">
        <f t="shared" si="1"/>
        <v>19.952380952380953</v>
      </c>
      <c r="Y21" s="114">
        <f t="shared" si="2"/>
        <v>9.6309523809523814</v>
      </c>
      <c r="Z21" s="114">
        <f t="shared" si="3"/>
        <v>11.952380952380953</v>
      </c>
      <c r="AA21" s="114">
        <f t="shared" si="4"/>
        <v>9.5238095238095233E-2</v>
      </c>
      <c r="AB21" s="114">
        <f t="shared" si="5"/>
        <v>0.7857142857142857</v>
      </c>
      <c r="AC21" s="124">
        <f t="shared" si="6"/>
        <v>0</v>
      </c>
      <c r="AD21" s="134">
        <f t="shared" si="7"/>
        <v>1.0238095238095237</v>
      </c>
      <c r="AE21" s="114">
        <f t="shared" si="8"/>
        <v>13.214285714285714</v>
      </c>
      <c r="AF21" s="114">
        <f t="shared" si="9"/>
        <v>0.20238095238095238</v>
      </c>
      <c r="AG21" s="114">
        <f t="shared" si="10"/>
        <v>24.595238095238095</v>
      </c>
      <c r="AH21" s="132">
        <f t="shared" si="11"/>
        <v>83.916666666666671</v>
      </c>
    </row>
    <row r="22" spans="1:34" ht="15.75" thickBot="1" x14ac:dyDescent="0.3">
      <c r="A22" s="18" t="s">
        <v>44</v>
      </c>
      <c r="B22" s="142">
        <v>184</v>
      </c>
      <c r="C22" s="129">
        <v>214</v>
      </c>
      <c r="D22" s="142">
        <v>916</v>
      </c>
      <c r="E22" s="129">
        <v>869</v>
      </c>
      <c r="F22" s="142">
        <v>450</v>
      </c>
      <c r="G22" s="129">
        <v>449</v>
      </c>
      <c r="H22" s="142">
        <v>480</v>
      </c>
      <c r="I22" s="129">
        <v>307</v>
      </c>
      <c r="J22" s="129">
        <v>5</v>
      </c>
      <c r="K22" s="129">
        <v>55</v>
      </c>
      <c r="L22" s="129">
        <v>0</v>
      </c>
      <c r="M22" s="142">
        <v>194</v>
      </c>
      <c r="N22" s="129">
        <v>174</v>
      </c>
      <c r="O22" s="142">
        <v>604</v>
      </c>
      <c r="P22" s="129">
        <v>561</v>
      </c>
      <c r="Q22" s="145">
        <v>25</v>
      </c>
      <c r="R22" s="52">
        <v>19</v>
      </c>
      <c r="S22" s="148">
        <v>737</v>
      </c>
      <c r="T22" s="52">
        <v>735</v>
      </c>
      <c r="U22" s="150">
        <v>15</v>
      </c>
      <c r="V22" s="40">
        <v>11</v>
      </c>
      <c r="W22" s="131">
        <f t="shared" si="0"/>
        <v>3.1861471861471862</v>
      </c>
      <c r="X22" s="114">
        <f t="shared" si="1"/>
        <v>15.861471861471861</v>
      </c>
      <c r="Y22" s="114">
        <f t="shared" si="2"/>
        <v>7.7922077922077921</v>
      </c>
      <c r="Z22" s="114">
        <f t="shared" si="3"/>
        <v>8.3116883116883109</v>
      </c>
      <c r="AA22" s="114">
        <f t="shared" si="4"/>
        <v>8.6580086580086577E-2</v>
      </c>
      <c r="AB22" s="114">
        <f t="shared" si="5"/>
        <v>0.95238095238095233</v>
      </c>
      <c r="AC22" s="124">
        <f t="shared" si="6"/>
        <v>0</v>
      </c>
      <c r="AD22" s="134">
        <f t="shared" si="7"/>
        <v>3.3593073593073592</v>
      </c>
      <c r="AE22" s="114">
        <f t="shared" si="8"/>
        <v>10.458874458874458</v>
      </c>
      <c r="AF22" s="114">
        <f t="shared" si="9"/>
        <v>0.43290043290043295</v>
      </c>
      <c r="AG22" s="114">
        <f t="shared" si="10"/>
        <v>12.761904761904763</v>
      </c>
      <c r="AH22" s="132">
        <f t="shared" si="11"/>
        <v>63.203463203463201</v>
      </c>
    </row>
    <row r="23" spans="1:34" ht="15.75" thickBot="1" x14ac:dyDescent="0.3">
      <c r="A23" s="18" t="s">
        <v>45</v>
      </c>
      <c r="B23" s="142">
        <v>485</v>
      </c>
      <c r="C23" s="129">
        <v>482</v>
      </c>
      <c r="D23" s="142">
        <v>3201</v>
      </c>
      <c r="E23" s="129">
        <v>3125</v>
      </c>
      <c r="F23" s="142">
        <v>1287</v>
      </c>
      <c r="G23" s="129">
        <v>1277</v>
      </c>
      <c r="H23" s="142">
        <v>783</v>
      </c>
      <c r="I23" s="129">
        <v>471</v>
      </c>
      <c r="J23" s="129">
        <v>12</v>
      </c>
      <c r="K23" s="129">
        <v>178</v>
      </c>
      <c r="L23" s="129">
        <v>2</v>
      </c>
      <c r="M23" s="142">
        <v>544</v>
      </c>
      <c r="N23" s="129">
        <v>483</v>
      </c>
      <c r="O23" s="142">
        <v>2261</v>
      </c>
      <c r="P23" s="129">
        <v>2220</v>
      </c>
      <c r="Q23" s="145">
        <v>59</v>
      </c>
      <c r="R23" s="52">
        <v>59</v>
      </c>
      <c r="S23" s="148">
        <v>2511</v>
      </c>
      <c r="T23" s="52">
        <v>2421</v>
      </c>
      <c r="U23" s="150">
        <v>27</v>
      </c>
      <c r="V23" s="40">
        <v>25</v>
      </c>
      <c r="W23" s="131">
        <f t="shared" si="0"/>
        <v>3.695238095238095</v>
      </c>
      <c r="X23" s="114">
        <f t="shared" si="1"/>
        <v>24.388571428571428</v>
      </c>
      <c r="Y23" s="114">
        <f t="shared" si="2"/>
        <v>9.8057142857142843</v>
      </c>
      <c r="Z23" s="114">
        <f t="shared" si="3"/>
        <v>5.9657142857142862</v>
      </c>
      <c r="AA23" s="114">
        <f t="shared" si="4"/>
        <v>9.1428571428571428E-2</v>
      </c>
      <c r="AB23" s="114">
        <f t="shared" si="5"/>
        <v>1.3561904761904762</v>
      </c>
      <c r="AC23" s="124">
        <f t="shared" si="6"/>
        <v>1.5238095238095238E-2</v>
      </c>
      <c r="AD23" s="134">
        <f t="shared" si="7"/>
        <v>4.1447619047619053</v>
      </c>
      <c r="AE23" s="114">
        <f t="shared" si="8"/>
        <v>17.226666666666667</v>
      </c>
      <c r="AF23" s="114">
        <f t="shared" si="9"/>
        <v>0.44952380952380949</v>
      </c>
      <c r="AG23" s="114">
        <f t="shared" si="10"/>
        <v>19.131428571428572</v>
      </c>
      <c r="AH23" s="132">
        <f t="shared" si="11"/>
        <v>86.270476190476188</v>
      </c>
    </row>
    <row r="24" spans="1:34" ht="15.75" thickBot="1" x14ac:dyDescent="0.3">
      <c r="A24" s="19" t="s">
        <v>46</v>
      </c>
      <c r="B24" s="142">
        <v>486</v>
      </c>
      <c r="C24" s="129">
        <v>543</v>
      </c>
      <c r="D24" s="142">
        <v>3682</v>
      </c>
      <c r="E24" s="129">
        <v>3517</v>
      </c>
      <c r="F24" s="142">
        <v>1064</v>
      </c>
      <c r="G24" s="129">
        <v>1081</v>
      </c>
      <c r="H24" s="142">
        <v>705</v>
      </c>
      <c r="I24" s="129">
        <v>748</v>
      </c>
      <c r="J24" s="129">
        <v>30</v>
      </c>
      <c r="K24" s="129">
        <v>242</v>
      </c>
      <c r="L24" s="129">
        <v>2</v>
      </c>
      <c r="M24" s="142">
        <v>1114</v>
      </c>
      <c r="N24" s="129">
        <v>975</v>
      </c>
      <c r="O24" s="142">
        <v>2589</v>
      </c>
      <c r="P24" s="129">
        <v>1978</v>
      </c>
      <c r="Q24" s="145">
        <v>122</v>
      </c>
      <c r="R24" s="52">
        <v>130</v>
      </c>
      <c r="S24" s="148">
        <v>2573</v>
      </c>
      <c r="T24" s="52">
        <v>2533</v>
      </c>
      <c r="U24" s="150">
        <v>29</v>
      </c>
      <c r="V24" s="40">
        <v>26</v>
      </c>
      <c r="W24" s="131">
        <f t="shared" si="0"/>
        <v>3.5604395604395607</v>
      </c>
      <c r="X24" s="114">
        <f t="shared" si="1"/>
        <v>26.974358974358974</v>
      </c>
      <c r="Y24" s="114">
        <f t="shared" si="2"/>
        <v>7.7948717948717938</v>
      </c>
      <c r="Z24" s="114">
        <f t="shared" si="3"/>
        <v>5.1648351648351651</v>
      </c>
      <c r="AA24" s="114">
        <f t="shared" si="4"/>
        <v>0.21978021978021975</v>
      </c>
      <c r="AB24" s="114">
        <f t="shared" si="5"/>
        <v>1.772893772893773</v>
      </c>
      <c r="AC24" s="124">
        <f t="shared" si="6"/>
        <v>1.4652014652014652E-2</v>
      </c>
      <c r="AD24" s="134">
        <f t="shared" si="7"/>
        <v>8.1611721611721606</v>
      </c>
      <c r="AE24" s="114">
        <f t="shared" si="8"/>
        <v>18.967032967032967</v>
      </c>
      <c r="AF24" s="114">
        <f t="shared" si="9"/>
        <v>0.89377289377289382</v>
      </c>
      <c r="AG24" s="114">
        <f t="shared" si="10"/>
        <v>18.84981684981685</v>
      </c>
      <c r="AH24" s="132">
        <f t="shared" si="11"/>
        <v>92.373626373626365</v>
      </c>
    </row>
    <row r="25" spans="1:34" ht="15.75" thickBot="1" x14ac:dyDescent="0.3">
      <c r="A25" s="18" t="s">
        <v>47</v>
      </c>
      <c r="B25" s="142">
        <v>155</v>
      </c>
      <c r="C25" s="129">
        <v>164</v>
      </c>
      <c r="D25" s="142">
        <v>1445</v>
      </c>
      <c r="E25" s="129">
        <v>1447</v>
      </c>
      <c r="F25" s="142">
        <v>200</v>
      </c>
      <c r="G25" s="129">
        <v>189</v>
      </c>
      <c r="H25" s="142">
        <v>908</v>
      </c>
      <c r="I25" s="129">
        <v>416</v>
      </c>
      <c r="J25" s="129">
        <v>9</v>
      </c>
      <c r="K25" s="129">
        <v>98</v>
      </c>
      <c r="L25" s="129">
        <v>13</v>
      </c>
      <c r="M25" s="142">
        <v>456</v>
      </c>
      <c r="N25" s="129">
        <v>385</v>
      </c>
      <c r="O25" s="142">
        <v>1270</v>
      </c>
      <c r="P25" s="129">
        <v>1132</v>
      </c>
      <c r="Q25" s="145">
        <v>18</v>
      </c>
      <c r="R25" s="52">
        <v>17</v>
      </c>
      <c r="S25" s="148">
        <v>2011</v>
      </c>
      <c r="T25" s="52">
        <v>1982</v>
      </c>
      <c r="U25" s="150">
        <v>17</v>
      </c>
      <c r="V25" s="40">
        <v>12</v>
      </c>
      <c r="W25" s="131">
        <f t="shared" si="0"/>
        <v>2.46031746031746</v>
      </c>
      <c r="X25" s="114">
        <f t="shared" si="1"/>
        <v>22.936507936507937</v>
      </c>
      <c r="Y25" s="114">
        <f t="shared" si="2"/>
        <v>3.1746031746031749</v>
      </c>
      <c r="Z25" s="114">
        <f t="shared" si="3"/>
        <v>14.412698412698413</v>
      </c>
      <c r="AA25" s="114">
        <f t="shared" si="4"/>
        <v>0.14285714285714285</v>
      </c>
      <c r="AB25" s="114">
        <f t="shared" si="5"/>
        <v>1.5555555555555554</v>
      </c>
      <c r="AC25" s="124">
        <f t="shared" si="6"/>
        <v>0.20634920634920634</v>
      </c>
      <c r="AD25" s="134">
        <f t="shared" si="7"/>
        <v>7.2380952380952381</v>
      </c>
      <c r="AE25" s="114">
        <f t="shared" si="8"/>
        <v>20.158730158730158</v>
      </c>
      <c r="AF25" s="114">
        <f t="shared" si="9"/>
        <v>0.2857142857142857</v>
      </c>
      <c r="AG25" s="114">
        <f t="shared" si="10"/>
        <v>31.920634920634921</v>
      </c>
      <c r="AH25" s="132">
        <f t="shared" si="11"/>
        <v>104.49206349206349</v>
      </c>
    </row>
    <row r="26" spans="1:34" ht="15.75" thickBot="1" x14ac:dyDescent="0.3">
      <c r="A26" s="18" t="s">
        <v>48</v>
      </c>
      <c r="B26" s="142">
        <v>158</v>
      </c>
      <c r="C26" s="129">
        <v>187</v>
      </c>
      <c r="D26" s="142">
        <v>1717</v>
      </c>
      <c r="E26" s="129">
        <v>1821</v>
      </c>
      <c r="F26" s="142">
        <v>713</v>
      </c>
      <c r="G26" s="129">
        <v>735</v>
      </c>
      <c r="H26" s="142">
        <v>945</v>
      </c>
      <c r="I26" s="129">
        <v>803</v>
      </c>
      <c r="J26" s="129">
        <v>5</v>
      </c>
      <c r="K26" s="129">
        <v>92</v>
      </c>
      <c r="L26" s="129">
        <v>1</v>
      </c>
      <c r="M26" s="142">
        <v>389</v>
      </c>
      <c r="N26" s="129">
        <v>317</v>
      </c>
      <c r="O26" s="142">
        <v>1068</v>
      </c>
      <c r="P26" s="129">
        <v>1111</v>
      </c>
      <c r="Q26" s="145">
        <v>23</v>
      </c>
      <c r="R26" s="52">
        <v>20</v>
      </c>
      <c r="S26" s="148">
        <v>1546</v>
      </c>
      <c r="T26" s="52">
        <v>1541</v>
      </c>
      <c r="U26" s="150">
        <v>16</v>
      </c>
      <c r="V26" s="40">
        <v>14</v>
      </c>
      <c r="W26" s="131">
        <f t="shared" si="0"/>
        <v>2.1496598639455784</v>
      </c>
      <c r="X26" s="114">
        <f t="shared" si="1"/>
        <v>23.360544217687075</v>
      </c>
      <c r="Y26" s="114">
        <f t="shared" si="2"/>
        <v>9.7006802721088441</v>
      </c>
      <c r="Z26" s="114">
        <f t="shared" si="3"/>
        <v>12.857142857142858</v>
      </c>
      <c r="AA26" s="114">
        <f t="shared" si="4"/>
        <v>6.8027210884353748E-2</v>
      </c>
      <c r="AB26" s="114">
        <f t="shared" si="5"/>
        <v>1.2517006802721089</v>
      </c>
      <c r="AC26" s="124">
        <f t="shared" si="6"/>
        <v>1.3605442176870748E-2</v>
      </c>
      <c r="AD26" s="134">
        <f t="shared" si="7"/>
        <v>5.2925170068027212</v>
      </c>
      <c r="AE26" s="114">
        <f t="shared" si="8"/>
        <v>14.530612244897961</v>
      </c>
      <c r="AF26" s="114">
        <f t="shared" si="9"/>
        <v>0.31292517006802723</v>
      </c>
      <c r="AG26" s="114">
        <f t="shared" si="10"/>
        <v>21.034013605442176</v>
      </c>
      <c r="AH26" s="132">
        <f t="shared" si="11"/>
        <v>90.571428571428569</v>
      </c>
    </row>
    <row r="27" spans="1:34" ht="15.75" thickBot="1" x14ac:dyDescent="0.3">
      <c r="A27" s="18" t="s">
        <v>49</v>
      </c>
      <c r="B27" s="142">
        <v>180</v>
      </c>
      <c r="C27" s="129">
        <v>167</v>
      </c>
      <c r="D27" s="142">
        <v>971</v>
      </c>
      <c r="E27" s="129">
        <v>911</v>
      </c>
      <c r="F27" s="142">
        <v>383</v>
      </c>
      <c r="G27" s="129">
        <v>377</v>
      </c>
      <c r="H27" s="142">
        <v>116</v>
      </c>
      <c r="I27" s="129">
        <v>77</v>
      </c>
      <c r="J27" s="129">
        <v>7</v>
      </c>
      <c r="K27" s="129">
        <v>63</v>
      </c>
      <c r="L27" s="129">
        <v>0</v>
      </c>
      <c r="M27" s="142">
        <v>157</v>
      </c>
      <c r="N27" s="129">
        <v>140</v>
      </c>
      <c r="O27" s="142">
        <v>398</v>
      </c>
      <c r="P27" s="129">
        <v>358</v>
      </c>
      <c r="Q27" s="145">
        <v>15</v>
      </c>
      <c r="R27" s="52">
        <v>17</v>
      </c>
      <c r="S27" s="148">
        <v>617</v>
      </c>
      <c r="T27" s="52">
        <v>586</v>
      </c>
      <c r="U27" s="150">
        <v>11</v>
      </c>
      <c r="V27" s="40">
        <v>11</v>
      </c>
      <c r="W27" s="131">
        <f t="shared" si="0"/>
        <v>3.116883116883117</v>
      </c>
      <c r="X27" s="114">
        <f t="shared" si="1"/>
        <v>16.813852813852812</v>
      </c>
      <c r="Y27" s="114">
        <f t="shared" si="2"/>
        <v>6.6320346320346326</v>
      </c>
      <c r="Z27" s="114">
        <f t="shared" si="3"/>
        <v>2.0086580086580086</v>
      </c>
      <c r="AA27" s="114">
        <f t="shared" si="4"/>
        <v>0.12121212121212122</v>
      </c>
      <c r="AB27" s="114">
        <f t="shared" si="5"/>
        <v>1.0909090909090911</v>
      </c>
      <c r="AC27" s="124">
        <f t="shared" si="6"/>
        <v>0</v>
      </c>
      <c r="AD27" s="134">
        <f t="shared" si="7"/>
        <v>2.7186147186147189</v>
      </c>
      <c r="AE27" s="114">
        <f t="shared" si="8"/>
        <v>6.8917748917748911</v>
      </c>
      <c r="AF27" s="114">
        <f t="shared" si="9"/>
        <v>0.25974025974025972</v>
      </c>
      <c r="AG27" s="114">
        <f t="shared" si="10"/>
        <v>10.683982683982684</v>
      </c>
      <c r="AH27" s="132">
        <f t="shared" si="11"/>
        <v>50.337662337662337</v>
      </c>
    </row>
    <row r="28" spans="1:34" ht="15.75" thickBot="1" x14ac:dyDescent="0.3">
      <c r="A28" s="20" t="s">
        <v>50</v>
      </c>
      <c r="B28" s="142">
        <v>465</v>
      </c>
      <c r="C28" s="129">
        <v>521</v>
      </c>
      <c r="D28" s="142">
        <v>4625</v>
      </c>
      <c r="E28" s="129">
        <v>4360</v>
      </c>
      <c r="F28" s="142">
        <v>1195</v>
      </c>
      <c r="G28" s="129">
        <v>1146</v>
      </c>
      <c r="H28" s="142">
        <v>726</v>
      </c>
      <c r="I28" s="129">
        <v>639</v>
      </c>
      <c r="J28" s="129">
        <v>22</v>
      </c>
      <c r="K28" s="129">
        <v>301</v>
      </c>
      <c r="L28" s="129">
        <v>1</v>
      </c>
      <c r="M28" s="142">
        <v>962</v>
      </c>
      <c r="N28" s="129">
        <v>956</v>
      </c>
      <c r="O28" s="142">
        <v>1637</v>
      </c>
      <c r="P28" s="129">
        <v>1490</v>
      </c>
      <c r="Q28" s="145">
        <v>44</v>
      </c>
      <c r="R28" s="52">
        <v>38</v>
      </c>
      <c r="S28" s="148">
        <v>1938</v>
      </c>
      <c r="T28" s="52">
        <v>1934</v>
      </c>
      <c r="U28" s="150">
        <v>30</v>
      </c>
      <c r="V28" s="40">
        <v>28</v>
      </c>
      <c r="W28" s="131">
        <f t="shared" si="0"/>
        <v>3.1632653061224492</v>
      </c>
      <c r="X28" s="114">
        <f t="shared" si="1"/>
        <v>31.462585034013603</v>
      </c>
      <c r="Y28" s="114">
        <f t="shared" si="2"/>
        <v>8.1292517006802729</v>
      </c>
      <c r="Z28" s="114">
        <f t="shared" si="3"/>
        <v>4.9387755102040813</v>
      </c>
      <c r="AA28" s="114">
        <f t="shared" si="4"/>
        <v>0.14965986394557823</v>
      </c>
      <c r="AB28" s="114">
        <f t="shared" si="5"/>
        <v>2.0476190476190474</v>
      </c>
      <c r="AC28" s="124">
        <f t="shared" si="6"/>
        <v>6.8027210884353739E-3</v>
      </c>
      <c r="AD28" s="134">
        <f t="shared" si="7"/>
        <v>6.5442176870748296</v>
      </c>
      <c r="AE28" s="114">
        <f t="shared" si="8"/>
        <v>11.136054421768709</v>
      </c>
      <c r="AF28" s="114">
        <f t="shared" si="9"/>
        <v>0.29931972789115646</v>
      </c>
      <c r="AG28" s="114">
        <f t="shared" si="10"/>
        <v>13.183673469387754</v>
      </c>
      <c r="AH28" s="132">
        <f t="shared" si="11"/>
        <v>81.061224489795919</v>
      </c>
    </row>
    <row r="29" spans="1:34" ht="15.75" thickBot="1" x14ac:dyDescent="0.3">
      <c r="A29" s="18" t="s">
        <v>51</v>
      </c>
      <c r="B29" s="142">
        <v>258</v>
      </c>
      <c r="C29" s="129">
        <v>259</v>
      </c>
      <c r="D29" s="142">
        <v>1815</v>
      </c>
      <c r="E29" s="129">
        <v>1624</v>
      </c>
      <c r="F29" s="142">
        <v>911</v>
      </c>
      <c r="G29" s="129">
        <v>899</v>
      </c>
      <c r="H29" s="142">
        <v>351</v>
      </c>
      <c r="I29" s="129">
        <v>223</v>
      </c>
      <c r="J29" s="129">
        <v>7</v>
      </c>
      <c r="K29" s="129">
        <v>119</v>
      </c>
      <c r="L29" s="129">
        <v>1</v>
      </c>
      <c r="M29" s="142">
        <v>429</v>
      </c>
      <c r="N29" s="129">
        <v>389</v>
      </c>
      <c r="O29" s="142">
        <v>740</v>
      </c>
      <c r="P29" s="129">
        <v>734</v>
      </c>
      <c r="Q29" s="145">
        <v>12</v>
      </c>
      <c r="R29" s="52">
        <v>11</v>
      </c>
      <c r="S29" s="148">
        <v>962</v>
      </c>
      <c r="T29" s="52">
        <v>953</v>
      </c>
      <c r="U29" s="150">
        <v>14</v>
      </c>
      <c r="V29" s="40">
        <v>13</v>
      </c>
      <c r="W29" s="131">
        <f t="shared" si="0"/>
        <v>3.7802197802197801</v>
      </c>
      <c r="X29" s="114">
        <f t="shared" si="1"/>
        <v>26.593406593406591</v>
      </c>
      <c r="Y29" s="114">
        <f t="shared" si="2"/>
        <v>13.347985347985349</v>
      </c>
      <c r="Z29" s="114">
        <f t="shared" si="3"/>
        <v>5.1428571428571432</v>
      </c>
      <c r="AA29" s="114">
        <f t="shared" si="4"/>
        <v>0.10256410256410256</v>
      </c>
      <c r="AB29" s="114">
        <f t="shared" si="5"/>
        <v>1.7435897435897434</v>
      </c>
      <c r="AC29" s="124">
        <f t="shared" si="6"/>
        <v>1.4652014652014652E-2</v>
      </c>
      <c r="AD29" s="134">
        <f t="shared" si="7"/>
        <v>6.2857142857142856</v>
      </c>
      <c r="AE29" s="114">
        <f t="shared" si="8"/>
        <v>10.842490842490841</v>
      </c>
      <c r="AF29" s="114">
        <f t="shared" si="9"/>
        <v>0.17582417582417584</v>
      </c>
      <c r="AG29" s="114">
        <f t="shared" si="10"/>
        <v>14.095238095238095</v>
      </c>
      <c r="AH29" s="132">
        <f t="shared" si="11"/>
        <v>82.124542124542117</v>
      </c>
    </row>
    <row r="30" spans="1:34" ht="15.75" thickBot="1" x14ac:dyDescent="0.3">
      <c r="A30" s="18" t="s">
        <v>52</v>
      </c>
      <c r="B30" s="142">
        <v>80</v>
      </c>
      <c r="C30" s="129">
        <v>81</v>
      </c>
      <c r="D30" s="142">
        <v>374</v>
      </c>
      <c r="E30" s="129">
        <v>366</v>
      </c>
      <c r="F30" s="142">
        <v>237</v>
      </c>
      <c r="G30" s="129">
        <v>235</v>
      </c>
      <c r="H30" s="142">
        <v>121</v>
      </c>
      <c r="I30" s="129">
        <v>94</v>
      </c>
      <c r="J30" s="129">
        <v>4</v>
      </c>
      <c r="K30" s="129">
        <v>40</v>
      </c>
      <c r="L30" s="129">
        <v>2</v>
      </c>
      <c r="M30" s="142">
        <v>45</v>
      </c>
      <c r="N30" s="129">
        <v>36</v>
      </c>
      <c r="O30" s="142">
        <v>202</v>
      </c>
      <c r="P30" s="129">
        <v>189</v>
      </c>
      <c r="Q30" s="145">
        <v>12</v>
      </c>
      <c r="R30" s="52">
        <v>12</v>
      </c>
      <c r="S30" s="148">
        <v>267</v>
      </c>
      <c r="T30" s="52">
        <v>258</v>
      </c>
      <c r="U30" s="150">
        <v>5</v>
      </c>
      <c r="V30" s="40">
        <v>5</v>
      </c>
      <c r="W30" s="131">
        <f t="shared" si="0"/>
        <v>3.0476190476190474</v>
      </c>
      <c r="X30" s="114">
        <f t="shared" si="1"/>
        <v>14.247619047619047</v>
      </c>
      <c r="Y30" s="114">
        <f t="shared" si="2"/>
        <v>9.0285714285714285</v>
      </c>
      <c r="Z30" s="114">
        <f t="shared" si="3"/>
        <v>4.6095238095238091</v>
      </c>
      <c r="AA30" s="114">
        <f t="shared" si="4"/>
        <v>0.15238095238095239</v>
      </c>
      <c r="AB30" s="114">
        <f t="shared" si="5"/>
        <v>1.5238095238095237</v>
      </c>
      <c r="AC30" s="124">
        <f t="shared" si="6"/>
        <v>7.6190476190476197E-2</v>
      </c>
      <c r="AD30" s="134">
        <f t="shared" si="7"/>
        <v>1.7142857142857142</v>
      </c>
      <c r="AE30" s="114">
        <f t="shared" si="8"/>
        <v>7.6952380952380945</v>
      </c>
      <c r="AF30" s="114">
        <f t="shared" si="9"/>
        <v>0.45714285714285713</v>
      </c>
      <c r="AG30" s="114">
        <f t="shared" si="10"/>
        <v>10.171428571428571</v>
      </c>
      <c r="AH30" s="132">
        <f t="shared" si="11"/>
        <v>52.723809523809528</v>
      </c>
    </row>
    <row r="31" spans="1:34" ht="15.75" thickBot="1" x14ac:dyDescent="0.3">
      <c r="A31" s="18" t="s">
        <v>53</v>
      </c>
      <c r="B31" s="142">
        <v>229</v>
      </c>
      <c r="C31" s="129">
        <v>204</v>
      </c>
      <c r="D31" s="142">
        <v>1892</v>
      </c>
      <c r="E31" s="129">
        <v>1697</v>
      </c>
      <c r="F31" s="142">
        <v>814</v>
      </c>
      <c r="G31" s="129">
        <v>820</v>
      </c>
      <c r="H31" s="142">
        <v>1231</v>
      </c>
      <c r="I31" s="129">
        <v>414</v>
      </c>
      <c r="J31" s="129">
        <v>9</v>
      </c>
      <c r="K31" s="129">
        <v>81</v>
      </c>
      <c r="L31" s="129">
        <v>0</v>
      </c>
      <c r="M31" s="142">
        <v>900</v>
      </c>
      <c r="N31" s="129">
        <v>610</v>
      </c>
      <c r="O31" s="142">
        <v>744</v>
      </c>
      <c r="P31" s="129">
        <v>534</v>
      </c>
      <c r="Q31" s="145">
        <v>28</v>
      </c>
      <c r="R31" s="52">
        <v>34</v>
      </c>
      <c r="S31" s="148">
        <v>3880</v>
      </c>
      <c r="T31" s="52">
        <v>3688</v>
      </c>
      <c r="U31" s="150">
        <v>19</v>
      </c>
      <c r="V31" s="40">
        <v>19</v>
      </c>
      <c r="W31" s="131">
        <f t="shared" si="0"/>
        <v>2.2957393483709274</v>
      </c>
      <c r="X31" s="114">
        <f t="shared" si="1"/>
        <v>18.967418546365916</v>
      </c>
      <c r="Y31" s="114">
        <f t="shared" si="2"/>
        <v>8.1604010025062657</v>
      </c>
      <c r="Z31" s="114">
        <f t="shared" si="3"/>
        <v>12.340852130325814</v>
      </c>
      <c r="AA31" s="114">
        <f t="shared" si="4"/>
        <v>9.0225563909774431E-2</v>
      </c>
      <c r="AB31" s="114">
        <f t="shared" si="5"/>
        <v>0.81203007518796999</v>
      </c>
      <c r="AC31" s="124">
        <f t="shared" si="6"/>
        <v>0</v>
      </c>
      <c r="AD31" s="134">
        <f t="shared" si="7"/>
        <v>9.022556390977444</v>
      </c>
      <c r="AE31" s="114">
        <f t="shared" si="8"/>
        <v>7.458646616541353</v>
      </c>
      <c r="AF31" s="114">
        <f t="shared" si="9"/>
        <v>0.2807017543859649</v>
      </c>
      <c r="AG31" s="114">
        <f t="shared" si="10"/>
        <v>38.897243107769427</v>
      </c>
      <c r="AH31" s="132">
        <f t="shared" si="11"/>
        <v>98.325814536340857</v>
      </c>
    </row>
    <row r="32" spans="1:34" ht="15.75" thickBot="1" x14ac:dyDescent="0.3">
      <c r="A32" s="18" t="s">
        <v>54</v>
      </c>
      <c r="B32" s="142">
        <v>449</v>
      </c>
      <c r="C32" s="129">
        <v>406</v>
      </c>
      <c r="D32" s="142">
        <v>2749</v>
      </c>
      <c r="E32" s="129">
        <v>2772</v>
      </c>
      <c r="F32" s="142">
        <v>761</v>
      </c>
      <c r="G32" s="129">
        <v>755</v>
      </c>
      <c r="H32" s="142">
        <v>399</v>
      </c>
      <c r="I32" s="129">
        <v>278</v>
      </c>
      <c r="J32" s="129">
        <v>36</v>
      </c>
      <c r="K32" s="129">
        <v>265</v>
      </c>
      <c r="L32" s="129">
        <v>0</v>
      </c>
      <c r="M32" s="142">
        <v>677</v>
      </c>
      <c r="N32" s="129">
        <v>601</v>
      </c>
      <c r="O32" s="142">
        <v>1565</v>
      </c>
      <c r="P32" s="129">
        <v>1462</v>
      </c>
      <c r="Q32" s="146">
        <v>60</v>
      </c>
      <c r="R32" s="61">
        <v>45</v>
      </c>
      <c r="S32" s="149">
        <v>1264</v>
      </c>
      <c r="T32" s="61">
        <v>1287</v>
      </c>
      <c r="U32" s="151">
        <v>28</v>
      </c>
      <c r="V32" s="40">
        <v>26</v>
      </c>
      <c r="W32" s="71">
        <f t="shared" si="0"/>
        <v>3.2893772893772897</v>
      </c>
      <c r="X32" s="114">
        <f t="shared" si="1"/>
        <v>20.139194139194139</v>
      </c>
      <c r="Y32" s="114">
        <f t="shared" si="2"/>
        <v>5.5750915750915748</v>
      </c>
      <c r="Z32" s="114">
        <f t="shared" si="3"/>
        <v>2.9230769230769234</v>
      </c>
      <c r="AA32" s="114">
        <f t="shared" si="4"/>
        <v>0.26373626373626374</v>
      </c>
      <c r="AB32" s="114">
        <f t="shared" si="5"/>
        <v>1.9413919413919412</v>
      </c>
      <c r="AC32" s="124">
        <f t="shared" si="6"/>
        <v>0</v>
      </c>
      <c r="AD32" s="134">
        <f t="shared" si="7"/>
        <v>4.9597069597069599</v>
      </c>
      <c r="AE32" s="114">
        <f t="shared" si="8"/>
        <v>11.465201465201465</v>
      </c>
      <c r="AF32" s="114">
        <f t="shared" si="9"/>
        <v>0.4395604395604395</v>
      </c>
      <c r="AG32" s="114">
        <f t="shared" si="10"/>
        <v>9.2600732600732591</v>
      </c>
      <c r="AH32" s="132">
        <f t="shared" si="11"/>
        <v>60.256410256410263</v>
      </c>
    </row>
    <row r="33" spans="1:34" ht="15.75" thickBot="1" x14ac:dyDescent="0.3">
      <c r="A33" s="21" t="s">
        <v>55</v>
      </c>
      <c r="B33" s="6">
        <f t="shared" ref="B33:V33" si="12">SUM(B11:B32)</f>
        <v>6386</v>
      </c>
      <c r="C33" s="15">
        <f t="shared" si="12"/>
        <v>6528</v>
      </c>
      <c r="D33" s="15">
        <f t="shared" si="12"/>
        <v>44690</v>
      </c>
      <c r="E33" s="15">
        <f t="shared" si="12"/>
        <v>43181</v>
      </c>
      <c r="F33" s="34">
        <f t="shared" si="12"/>
        <v>16449</v>
      </c>
      <c r="G33" s="15">
        <f t="shared" si="12"/>
        <v>16117</v>
      </c>
      <c r="H33" s="30">
        <f t="shared" si="12"/>
        <v>12425</v>
      </c>
      <c r="I33" s="30">
        <f t="shared" si="12"/>
        <v>8063</v>
      </c>
      <c r="J33" s="33">
        <f t="shared" si="12"/>
        <v>250</v>
      </c>
      <c r="K33" s="33">
        <f t="shared" si="12"/>
        <v>3028</v>
      </c>
      <c r="L33" s="33">
        <f t="shared" si="12"/>
        <v>223</v>
      </c>
      <c r="M33" s="6">
        <f t="shared" si="12"/>
        <v>10906</v>
      </c>
      <c r="N33" s="15">
        <f t="shared" si="12"/>
        <v>9911</v>
      </c>
      <c r="O33" s="15">
        <f t="shared" si="12"/>
        <v>22664</v>
      </c>
      <c r="P33" s="15">
        <f t="shared" si="12"/>
        <v>21063</v>
      </c>
      <c r="Q33" s="36">
        <f t="shared" si="12"/>
        <v>727</v>
      </c>
      <c r="R33" s="62">
        <f t="shared" si="12"/>
        <v>723</v>
      </c>
      <c r="S33" s="62">
        <f t="shared" si="12"/>
        <v>38347</v>
      </c>
      <c r="T33" s="62">
        <f t="shared" si="12"/>
        <v>36103</v>
      </c>
      <c r="U33" s="63">
        <f t="shared" si="12"/>
        <v>417</v>
      </c>
      <c r="V33" s="158">
        <f t="shared" si="12"/>
        <v>374</v>
      </c>
      <c r="W33" s="72">
        <f t="shared" si="0"/>
        <v>3.2523554876496052</v>
      </c>
      <c r="X33" s="160">
        <f>SUM(D33/V33/5.25)</f>
        <v>22.760376878023937</v>
      </c>
      <c r="Y33" s="84">
        <f>SUM(F33/V33/5.25)</f>
        <v>8.3773873185637893</v>
      </c>
      <c r="Z33" s="84">
        <f>SUM(H33/V33/5.25)</f>
        <v>6.3279857397504449</v>
      </c>
      <c r="AA33" s="84">
        <f>SUM(J33/V33/5.25)</f>
        <v>0.12732365673542145</v>
      </c>
      <c r="AB33" s="84">
        <f>SUM(K33/V33/5.25)</f>
        <v>1.5421441303794243</v>
      </c>
      <c r="AC33" s="85">
        <f>SUM(L33/V33/5.25)</f>
        <v>0.11357270180799593</v>
      </c>
      <c r="AD33" s="86">
        <f>SUM(M33/V33/5.25)</f>
        <v>5.5543672014260252</v>
      </c>
      <c r="AE33" s="84">
        <f>SUM(O33/V33/5.25)</f>
        <v>11.542653425006367</v>
      </c>
      <c r="AF33" s="84">
        <f>SUM(Q33/V33/5.25)</f>
        <v>0.37025719378660554</v>
      </c>
      <c r="AG33" s="84">
        <f>SUM(S33/V33/5.25)</f>
        <v>19.529921059332825</v>
      </c>
      <c r="AH33" s="161">
        <f>SUM(B33+D33+F33+H33+J33+K33+L33+M33+O33+Q33+S33)/V33/5.25</f>
        <v>79.498344792462447</v>
      </c>
    </row>
    <row r="35" spans="1:34" ht="15.75" thickBot="1" x14ac:dyDescent="0.3"/>
    <row r="36" spans="1:34" ht="15.75" thickBot="1" x14ac:dyDescent="0.3">
      <c r="W36" s="159"/>
    </row>
  </sheetData>
  <mergeCells count="72">
    <mergeCell ref="AF9:AF10"/>
    <mergeCell ref="AG9:AG10"/>
    <mergeCell ref="AH9:AH10"/>
    <mergeCell ref="Z9:Z10"/>
    <mergeCell ref="AA9:AA10"/>
    <mergeCell ref="AB9:AB10"/>
    <mergeCell ref="AC9:AC10"/>
    <mergeCell ref="AD9:AD10"/>
    <mergeCell ref="AE9:AE10"/>
    <mergeCell ref="Y9:Y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X9:X10"/>
    <mergeCell ref="T6:T7"/>
    <mergeCell ref="O6:O7"/>
    <mergeCell ref="P6:P7"/>
    <mergeCell ref="H9:H10"/>
    <mergeCell ref="I9:I10"/>
    <mergeCell ref="J9:J10"/>
    <mergeCell ref="K9:K10"/>
    <mergeCell ref="L9:L10"/>
    <mergeCell ref="B9:B10"/>
    <mergeCell ref="C9:C10"/>
    <mergeCell ref="D9:D10"/>
    <mergeCell ref="E9:E10"/>
    <mergeCell ref="F9:F10"/>
    <mergeCell ref="G9:G10"/>
    <mergeCell ref="J6:J7"/>
    <mergeCell ref="L6:L7"/>
    <mergeCell ref="M6:M7"/>
    <mergeCell ref="N6:N7"/>
    <mergeCell ref="M9:M10"/>
    <mergeCell ref="AD3:AD7"/>
    <mergeCell ref="AE3:AG6"/>
    <mergeCell ref="AH3:AH7"/>
    <mergeCell ref="B6:B7"/>
    <mergeCell ref="C6:C7"/>
    <mergeCell ref="D6:D7"/>
    <mergeCell ref="E6:E7"/>
    <mergeCell ref="G6:G7"/>
    <mergeCell ref="U4:U7"/>
    <mergeCell ref="V4:V7"/>
    <mergeCell ref="O5:P5"/>
    <mergeCell ref="Q5:R5"/>
    <mergeCell ref="S5:T5"/>
    <mergeCell ref="Q6:Q7"/>
    <mergeCell ref="R6:R7"/>
    <mergeCell ref="S6:S7"/>
    <mergeCell ref="A1:AH1"/>
    <mergeCell ref="A2:A10"/>
    <mergeCell ref="B2:C5"/>
    <mergeCell ref="D2:E5"/>
    <mergeCell ref="F2:G5"/>
    <mergeCell ref="H2:I5"/>
    <mergeCell ref="J2:L5"/>
    <mergeCell ref="M2:N5"/>
    <mergeCell ref="O2:T4"/>
    <mergeCell ref="U2:V3"/>
    <mergeCell ref="W2:AH2"/>
    <mergeCell ref="W3:W7"/>
    <mergeCell ref="X3:X7"/>
    <mergeCell ref="Y3:Y7"/>
    <mergeCell ref="Z3:Z7"/>
    <mergeCell ref="AA3:AC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workbookViewId="0">
      <selection activeCell="B55" sqref="B55"/>
    </sheetView>
  </sheetViews>
  <sheetFormatPr defaultColWidth="8.85546875" defaultRowHeight="15" x14ac:dyDescent="0.25"/>
  <cols>
    <col min="1" max="1" width="16.85546875" customWidth="1"/>
  </cols>
  <sheetData>
    <row r="1" spans="1:34" ht="16.5" thickBot="1" x14ac:dyDescent="0.3">
      <c r="A1" s="181" t="s">
        <v>64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2"/>
      <c r="P1" s="182"/>
      <c r="Q1" s="182"/>
      <c r="R1" s="182"/>
      <c r="S1" s="182"/>
      <c r="T1" s="182"/>
      <c r="U1" s="182"/>
      <c r="V1" s="182"/>
      <c r="W1" s="181"/>
      <c r="X1" s="181"/>
      <c r="Y1" s="181"/>
      <c r="Z1" s="181"/>
      <c r="AA1" s="181"/>
      <c r="AB1" s="181"/>
      <c r="AC1" s="181"/>
      <c r="AD1" s="181"/>
      <c r="AE1" s="181"/>
      <c r="AF1" s="181"/>
      <c r="AG1" s="181"/>
      <c r="AH1" s="181"/>
    </row>
    <row r="2" spans="1:34" ht="15.75" thickBot="1" x14ac:dyDescent="0.3">
      <c r="A2" s="220" t="s">
        <v>0</v>
      </c>
      <c r="B2" s="223" t="s">
        <v>1</v>
      </c>
      <c r="C2" s="184"/>
      <c r="D2" s="183" t="s">
        <v>2</v>
      </c>
      <c r="E2" s="184"/>
      <c r="F2" s="183" t="s">
        <v>3</v>
      </c>
      <c r="G2" s="189"/>
      <c r="H2" s="194" t="s">
        <v>4</v>
      </c>
      <c r="I2" s="189"/>
      <c r="J2" s="195" t="s">
        <v>58</v>
      </c>
      <c r="K2" s="264"/>
      <c r="L2" s="265"/>
      <c r="M2" s="195" t="s">
        <v>6</v>
      </c>
      <c r="N2" s="196"/>
      <c r="O2" s="163" t="s">
        <v>7</v>
      </c>
      <c r="P2" s="252"/>
      <c r="Q2" s="252"/>
      <c r="R2" s="252"/>
      <c r="S2" s="253"/>
      <c r="T2" s="165"/>
      <c r="U2" s="211" t="s">
        <v>8</v>
      </c>
      <c r="V2" s="212"/>
      <c r="W2" s="201" t="s">
        <v>59</v>
      </c>
      <c r="X2" s="202"/>
      <c r="Y2" s="202"/>
      <c r="Z2" s="202"/>
      <c r="AA2" s="202"/>
      <c r="AB2" s="202"/>
      <c r="AC2" s="202"/>
      <c r="AD2" s="202"/>
      <c r="AE2" s="203"/>
      <c r="AF2" s="203"/>
      <c r="AG2" s="203"/>
      <c r="AH2" s="204"/>
    </row>
    <row r="3" spans="1:34" x14ac:dyDescent="0.25">
      <c r="A3" s="221"/>
      <c r="B3" s="185"/>
      <c r="C3" s="186"/>
      <c r="D3" s="185"/>
      <c r="E3" s="186"/>
      <c r="F3" s="190"/>
      <c r="G3" s="191"/>
      <c r="H3" s="190"/>
      <c r="I3" s="191"/>
      <c r="J3" s="266"/>
      <c r="K3" s="267"/>
      <c r="L3" s="268"/>
      <c r="M3" s="197"/>
      <c r="N3" s="198"/>
      <c r="O3" s="254"/>
      <c r="P3" s="255"/>
      <c r="Q3" s="255"/>
      <c r="R3" s="255"/>
      <c r="S3" s="256"/>
      <c r="T3" s="168"/>
      <c r="U3" s="213"/>
      <c r="V3" s="214"/>
      <c r="W3" s="205" t="s">
        <v>10</v>
      </c>
      <c r="X3" s="208" t="s">
        <v>11</v>
      </c>
      <c r="Y3" s="208" t="s">
        <v>12</v>
      </c>
      <c r="Z3" s="224" t="s">
        <v>13</v>
      </c>
      <c r="AA3" s="258" t="s">
        <v>14</v>
      </c>
      <c r="AB3" s="259"/>
      <c r="AC3" s="217"/>
      <c r="AD3" s="195" t="s">
        <v>15</v>
      </c>
      <c r="AE3" s="163" t="s">
        <v>16</v>
      </c>
      <c r="AF3" s="164"/>
      <c r="AG3" s="165"/>
      <c r="AH3" s="217" t="s">
        <v>17</v>
      </c>
    </row>
    <row r="4" spans="1:34" x14ac:dyDescent="0.25">
      <c r="A4" s="221"/>
      <c r="B4" s="185"/>
      <c r="C4" s="186"/>
      <c r="D4" s="185"/>
      <c r="E4" s="186"/>
      <c r="F4" s="190"/>
      <c r="G4" s="191"/>
      <c r="H4" s="190"/>
      <c r="I4" s="191"/>
      <c r="J4" s="266"/>
      <c r="K4" s="267"/>
      <c r="L4" s="268"/>
      <c r="M4" s="197"/>
      <c r="N4" s="198"/>
      <c r="O4" s="254"/>
      <c r="P4" s="255"/>
      <c r="Q4" s="255"/>
      <c r="R4" s="255"/>
      <c r="S4" s="256"/>
      <c r="T4" s="168"/>
      <c r="U4" s="230" t="s">
        <v>18</v>
      </c>
      <c r="V4" s="231" t="s">
        <v>19</v>
      </c>
      <c r="W4" s="206"/>
      <c r="X4" s="209"/>
      <c r="Y4" s="209"/>
      <c r="Z4" s="225"/>
      <c r="AA4" s="260"/>
      <c r="AB4" s="261"/>
      <c r="AC4" s="218"/>
      <c r="AD4" s="215"/>
      <c r="AE4" s="166"/>
      <c r="AF4" s="167"/>
      <c r="AG4" s="168"/>
      <c r="AH4" s="218"/>
    </row>
    <row r="5" spans="1:34" ht="15.75" thickBot="1" x14ac:dyDescent="0.3">
      <c r="A5" s="221"/>
      <c r="B5" s="187"/>
      <c r="C5" s="188"/>
      <c r="D5" s="187"/>
      <c r="E5" s="188"/>
      <c r="F5" s="192"/>
      <c r="G5" s="193"/>
      <c r="H5" s="190"/>
      <c r="I5" s="191"/>
      <c r="J5" s="269"/>
      <c r="K5" s="270"/>
      <c r="L5" s="271"/>
      <c r="M5" s="199"/>
      <c r="N5" s="200"/>
      <c r="O5" s="233" t="s">
        <v>20</v>
      </c>
      <c r="P5" s="234"/>
      <c r="Q5" s="234" t="s">
        <v>21</v>
      </c>
      <c r="R5" s="251"/>
      <c r="S5" s="234" t="s">
        <v>56</v>
      </c>
      <c r="T5" s="257"/>
      <c r="U5" s="230"/>
      <c r="V5" s="232"/>
      <c r="W5" s="206"/>
      <c r="X5" s="209"/>
      <c r="Y5" s="209"/>
      <c r="Z5" s="225"/>
      <c r="AA5" s="260"/>
      <c r="AB5" s="261"/>
      <c r="AC5" s="218"/>
      <c r="AD5" s="215"/>
      <c r="AE5" s="166"/>
      <c r="AF5" s="167"/>
      <c r="AG5" s="168"/>
      <c r="AH5" s="218"/>
    </row>
    <row r="6" spans="1:34" ht="15.75" thickBot="1" x14ac:dyDescent="0.3">
      <c r="A6" s="221"/>
      <c r="B6" s="174" t="s">
        <v>22</v>
      </c>
      <c r="C6" s="176" t="s">
        <v>23</v>
      </c>
      <c r="D6" s="180" t="s">
        <v>22</v>
      </c>
      <c r="E6" s="178" t="s">
        <v>24</v>
      </c>
      <c r="F6" s="107"/>
      <c r="G6" s="172" t="s">
        <v>25</v>
      </c>
      <c r="H6" s="126"/>
      <c r="I6" s="127"/>
      <c r="J6" s="272" t="s">
        <v>26</v>
      </c>
      <c r="K6" s="121"/>
      <c r="L6" s="274" t="s">
        <v>27</v>
      </c>
      <c r="M6" s="228" t="s">
        <v>22</v>
      </c>
      <c r="N6" s="176" t="s">
        <v>24</v>
      </c>
      <c r="O6" s="239" t="s">
        <v>22</v>
      </c>
      <c r="P6" s="237" t="s">
        <v>24</v>
      </c>
      <c r="Q6" s="235" t="s">
        <v>22</v>
      </c>
      <c r="R6" s="237" t="s">
        <v>24</v>
      </c>
      <c r="S6" s="235" t="s">
        <v>22</v>
      </c>
      <c r="T6" s="237" t="s">
        <v>24</v>
      </c>
      <c r="U6" s="230"/>
      <c r="V6" s="232"/>
      <c r="W6" s="206"/>
      <c r="X6" s="209"/>
      <c r="Y6" s="209"/>
      <c r="Z6" s="225"/>
      <c r="AA6" s="262"/>
      <c r="AB6" s="263"/>
      <c r="AC6" s="219"/>
      <c r="AD6" s="215"/>
      <c r="AE6" s="169"/>
      <c r="AF6" s="170"/>
      <c r="AG6" s="171"/>
      <c r="AH6" s="218"/>
    </row>
    <row r="7" spans="1:34" ht="52.5" thickBot="1" x14ac:dyDescent="0.3">
      <c r="A7" s="221"/>
      <c r="B7" s="175"/>
      <c r="C7" s="177"/>
      <c r="D7" s="180"/>
      <c r="E7" s="179"/>
      <c r="F7" s="120" t="s">
        <v>28</v>
      </c>
      <c r="G7" s="227"/>
      <c r="H7" s="110" t="s">
        <v>22</v>
      </c>
      <c r="I7" s="110" t="s">
        <v>24</v>
      </c>
      <c r="J7" s="273"/>
      <c r="K7" s="122" t="s">
        <v>11</v>
      </c>
      <c r="L7" s="275"/>
      <c r="M7" s="229"/>
      <c r="N7" s="177"/>
      <c r="O7" s="240"/>
      <c r="P7" s="238"/>
      <c r="Q7" s="236"/>
      <c r="R7" s="238"/>
      <c r="S7" s="236"/>
      <c r="T7" s="238"/>
      <c r="U7" s="230"/>
      <c r="V7" s="232"/>
      <c r="W7" s="207"/>
      <c r="X7" s="210"/>
      <c r="Y7" s="210"/>
      <c r="Z7" s="226"/>
      <c r="AA7" s="99" t="s">
        <v>29</v>
      </c>
      <c r="AB7" s="99" t="s">
        <v>30</v>
      </c>
      <c r="AC7" s="102" t="s">
        <v>27</v>
      </c>
      <c r="AD7" s="216"/>
      <c r="AE7" s="69" t="s">
        <v>31</v>
      </c>
      <c r="AF7" s="100" t="s">
        <v>32</v>
      </c>
      <c r="AG7" s="70" t="s">
        <v>57</v>
      </c>
      <c r="AH7" s="219"/>
    </row>
    <row r="8" spans="1:34" ht="15.75" thickBot="1" x14ac:dyDescent="0.3">
      <c r="A8" s="221"/>
      <c r="B8" s="108">
        <v>1</v>
      </c>
      <c r="C8" s="111">
        <v>2</v>
      </c>
      <c r="D8" s="112">
        <v>3</v>
      </c>
      <c r="E8" s="112">
        <v>4</v>
      </c>
      <c r="F8" s="113">
        <v>5</v>
      </c>
      <c r="G8" s="109">
        <v>6</v>
      </c>
      <c r="H8" s="109">
        <v>7</v>
      </c>
      <c r="I8" s="128">
        <v>8</v>
      </c>
      <c r="J8" s="104">
        <v>10</v>
      </c>
      <c r="K8" s="101">
        <v>11</v>
      </c>
      <c r="L8" s="105">
        <v>12</v>
      </c>
      <c r="M8" s="103">
        <v>12</v>
      </c>
      <c r="N8" s="111">
        <v>13</v>
      </c>
      <c r="O8" s="56">
        <v>14</v>
      </c>
      <c r="P8" s="66">
        <v>15</v>
      </c>
      <c r="Q8" s="58">
        <v>16</v>
      </c>
      <c r="R8" s="66">
        <v>17</v>
      </c>
      <c r="S8" s="66">
        <v>18</v>
      </c>
      <c r="T8" s="59">
        <v>19</v>
      </c>
      <c r="U8" s="51">
        <v>20</v>
      </c>
      <c r="V8" s="133">
        <v>21</v>
      </c>
      <c r="W8" s="130">
        <v>22</v>
      </c>
      <c r="X8" s="105">
        <v>23</v>
      </c>
      <c r="Y8" s="105">
        <v>24</v>
      </c>
      <c r="Z8" s="105">
        <v>25</v>
      </c>
      <c r="AA8" s="99">
        <v>26</v>
      </c>
      <c r="AB8" s="99">
        <v>27</v>
      </c>
      <c r="AC8" s="123">
        <v>28</v>
      </c>
      <c r="AD8" s="64">
        <v>29</v>
      </c>
      <c r="AE8" s="65">
        <v>30</v>
      </c>
      <c r="AF8" s="67">
        <v>31</v>
      </c>
      <c r="AG8" s="68">
        <v>32</v>
      </c>
      <c r="AH8" s="138">
        <v>33</v>
      </c>
    </row>
    <row r="9" spans="1:34" ht="15" customHeight="1" x14ac:dyDescent="0.25">
      <c r="A9" s="221"/>
      <c r="B9" s="172" t="s">
        <v>60</v>
      </c>
      <c r="C9" s="172" t="s">
        <v>60</v>
      </c>
      <c r="D9" s="172" t="s">
        <v>60</v>
      </c>
      <c r="E9" s="172" t="s">
        <v>60</v>
      </c>
      <c r="F9" s="172" t="s">
        <v>60</v>
      </c>
      <c r="G9" s="172" t="s">
        <v>60</v>
      </c>
      <c r="H9" s="172" t="s">
        <v>60</v>
      </c>
      <c r="I9" s="172" t="s">
        <v>60</v>
      </c>
      <c r="J9" s="172" t="s">
        <v>60</v>
      </c>
      <c r="K9" s="172" t="s">
        <v>60</v>
      </c>
      <c r="L9" s="172" t="s">
        <v>60</v>
      </c>
      <c r="M9" s="172" t="s">
        <v>60</v>
      </c>
      <c r="N9" s="172" t="s">
        <v>60</v>
      </c>
      <c r="O9" s="172" t="s">
        <v>60</v>
      </c>
      <c r="P9" s="172" t="s">
        <v>60</v>
      </c>
      <c r="Q9" s="172" t="s">
        <v>60</v>
      </c>
      <c r="R9" s="172" t="s">
        <v>60</v>
      </c>
      <c r="S9" s="172" t="s">
        <v>60</v>
      </c>
      <c r="T9" s="172" t="s">
        <v>60</v>
      </c>
      <c r="U9" s="172" t="s">
        <v>60</v>
      </c>
      <c r="V9" s="172" t="s">
        <v>60</v>
      </c>
      <c r="W9" s="172" t="s">
        <v>60</v>
      </c>
      <c r="X9" s="172" t="s">
        <v>60</v>
      </c>
      <c r="Y9" s="172" t="s">
        <v>60</v>
      </c>
      <c r="Z9" s="172" t="s">
        <v>60</v>
      </c>
      <c r="AA9" s="172" t="s">
        <v>60</v>
      </c>
      <c r="AB9" s="172" t="s">
        <v>60</v>
      </c>
      <c r="AC9" s="172" t="s">
        <v>60</v>
      </c>
      <c r="AD9" s="172" t="s">
        <v>60</v>
      </c>
      <c r="AE9" s="172" t="s">
        <v>60</v>
      </c>
      <c r="AF9" s="172" t="s">
        <v>60</v>
      </c>
      <c r="AG9" s="172" t="s">
        <v>60</v>
      </c>
      <c r="AH9" s="172" t="s">
        <v>60</v>
      </c>
    </row>
    <row r="10" spans="1:34" ht="15.75" thickBot="1" x14ac:dyDescent="0.3">
      <c r="A10" s="222"/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</row>
    <row r="11" spans="1:34" ht="15.75" thickBot="1" x14ac:dyDescent="0.3">
      <c r="A11" s="115" t="s">
        <v>33</v>
      </c>
      <c r="B11" s="73">
        <v>268</v>
      </c>
      <c r="C11" s="141">
        <v>282</v>
      </c>
      <c r="D11" s="73">
        <v>2118</v>
      </c>
      <c r="E11" s="141">
        <v>2005</v>
      </c>
      <c r="F11" s="73">
        <v>1149</v>
      </c>
      <c r="G11" s="141">
        <v>1045</v>
      </c>
      <c r="H11" s="73">
        <v>617</v>
      </c>
      <c r="I11" s="141">
        <v>348</v>
      </c>
      <c r="J11" s="129">
        <v>2</v>
      </c>
      <c r="K11" s="129">
        <v>100</v>
      </c>
      <c r="L11" s="129">
        <v>0</v>
      </c>
      <c r="M11" s="73">
        <v>705</v>
      </c>
      <c r="N11" s="141">
        <v>756</v>
      </c>
      <c r="O11" s="74">
        <v>740</v>
      </c>
      <c r="P11" s="153">
        <v>759</v>
      </c>
      <c r="Q11" s="75">
        <v>44</v>
      </c>
      <c r="R11" s="154">
        <v>85</v>
      </c>
      <c r="S11" s="76">
        <v>1318</v>
      </c>
      <c r="T11" s="154">
        <v>1293</v>
      </c>
      <c r="U11" s="77">
        <v>18</v>
      </c>
      <c r="V11" s="162">
        <v>16</v>
      </c>
      <c r="W11" s="131">
        <f>SUM(C11/V11/5.25)</f>
        <v>3.3571428571428572</v>
      </c>
      <c r="X11" s="114">
        <f>SUM(E11/V11/5.25)</f>
        <v>23.86904761904762</v>
      </c>
      <c r="Y11" s="114">
        <f>SUM(G11/V11/5.25)</f>
        <v>12.44047619047619</v>
      </c>
      <c r="Z11" s="114">
        <f>SUM(I11/V11/5.25)</f>
        <v>4.1428571428571432</v>
      </c>
      <c r="AA11" s="114">
        <f>SUM(J11/V11/5.25)</f>
        <v>2.3809523809523808E-2</v>
      </c>
      <c r="AB11" s="114">
        <f>SUM(K11/V11/5.25)</f>
        <v>1.1904761904761905</v>
      </c>
      <c r="AC11" s="124">
        <f>SUM(L11/V11/5.25)</f>
        <v>0</v>
      </c>
      <c r="AD11" s="134">
        <f>SUM(N11/V11/5.25)</f>
        <v>9</v>
      </c>
      <c r="AE11" s="114">
        <f>SUM(P11/V11/5.25)</f>
        <v>9.0357142857142865</v>
      </c>
      <c r="AF11" s="114">
        <f>SUM(R11/V11/5.25)</f>
        <v>1.0119047619047619</v>
      </c>
      <c r="AG11" s="114">
        <f>SUM(T11/V11/5.25)</f>
        <v>15.392857142857142</v>
      </c>
      <c r="AH11" s="132">
        <f>SUM(C11+E11+G11+I11+J11+K11+L11+N11+P11+R11+T11)/V11/5.25</f>
        <v>79.464285714285708</v>
      </c>
    </row>
    <row r="12" spans="1:34" ht="15.75" thickBot="1" x14ac:dyDescent="0.3">
      <c r="A12" s="116" t="s">
        <v>34</v>
      </c>
      <c r="B12" s="73">
        <v>496</v>
      </c>
      <c r="C12" s="141">
        <v>518</v>
      </c>
      <c r="D12" s="73">
        <v>4474</v>
      </c>
      <c r="E12" s="141">
        <v>3649</v>
      </c>
      <c r="F12" s="73">
        <v>1161</v>
      </c>
      <c r="G12" s="141">
        <v>1141</v>
      </c>
      <c r="H12" s="73">
        <v>728</v>
      </c>
      <c r="I12" s="141">
        <v>487</v>
      </c>
      <c r="J12" s="129">
        <v>10</v>
      </c>
      <c r="K12" s="129">
        <v>333</v>
      </c>
      <c r="L12" s="129">
        <v>189</v>
      </c>
      <c r="M12" s="73">
        <v>790</v>
      </c>
      <c r="N12" s="141">
        <v>875</v>
      </c>
      <c r="O12" s="73">
        <v>1381</v>
      </c>
      <c r="P12" s="141">
        <v>1401</v>
      </c>
      <c r="Q12" s="78">
        <v>45</v>
      </c>
      <c r="R12" s="155">
        <v>28</v>
      </c>
      <c r="S12" s="79">
        <v>2371</v>
      </c>
      <c r="T12" s="155">
        <v>2086</v>
      </c>
      <c r="U12" s="77">
        <v>31</v>
      </c>
      <c r="V12" s="162">
        <v>29</v>
      </c>
      <c r="W12" s="131">
        <f t="shared" ref="W12:W32" si="0">SUM(C12/V12/5.25)</f>
        <v>3.4022988505747129</v>
      </c>
      <c r="X12" s="114">
        <f t="shared" ref="X12:X32" si="1">SUM(E12/V12/5.25)</f>
        <v>23.967159277504106</v>
      </c>
      <c r="Y12" s="114">
        <f t="shared" ref="Y12:Y32" si="2">SUM(G12/V12/5.25)</f>
        <v>7.4942528735632186</v>
      </c>
      <c r="Z12" s="114">
        <f t="shared" ref="Z12:Z32" si="3">SUM(I12/V12/5.25)</f>
        <v>3.1986863711001638</v>
      </c>
      <c r="AA12" s="114">
        <f t="shared" ref="AA12:AA32" si="4">SUM(J12/V12/5.25)</f>
        <v>6.5681444991789822E-2</v>
      </c>
      <c r="AB12" s="114">
        <f t="shared" ref="AB12:AB32" si="5">SUM(K12/V12/5.25)</f>
        <v>2.187192118226601</v>
      </c>
      <c r="AC12" s="124">
        <f t="shared" ref="AC12:AC32" si="6">SUM(L12/V12/5.25)</f>
        <v>1.2413793103448276</v>
      </c>
      <c r="AD12" s="134">
        <f t="shared" ref="AD12:AD32" si="7">SUM(N12/V12/5.25)</f>
        <v>5.7471264367816088</v>
      </c>
      <c r="AE12" s="114">
        <f t="shared" ref="AE12:AE32" si="8">SUM(P12/V12/5.25)</f>
        <v>9.2019704433497544</v>
      </c>
      <c r="AF12" s="114">
        <f t="shared" ref="AF12:AF32" si="9">SUM(R12/V12/5.25)</f>
        <v>0.18390804597701149</v>
      </c>
      <c r="AG12" s="114">
        <f t="shared" ref="AG12:AG32" si="10">SUM(T12/V12/5.25)</f>
        <v>13.701149425287356</v>
      </c>
      <c r="AH12" s="132">
        <f t="shared" ref="AH12:AH32" si="11">SUM(C12+E12+G12+I12+J12+K12+L12+N12+P12+R12+T12)/V12/5.25</f>
        <v>70.390804597701148</v>
      </c>
    </row>
    <row r="13" spans="1:34" ht="15.75" thickBot="1" x14ac:dyDescent="0.3">
      <c r="A13" s="116" t="s">
        <v>35</v>
      </c>
      <c r="B13" s="73">
        <v>96</v>
      </c>
      <c r="C13" s="141">
        <v>107</v>
      </c>
      <c r="D13" s="73">
        <v>932</v>
      </c>
      <c r="E13" s="141">
        <v>858</v>
      </c>
      <c r="F13" s="73">
        <v>493</v>
      </c>
      <c r="G13" s="141">
        <v>487</v>
      </c>
      <c r="H13" s="73">
        <v>1044</v>
      </c>
      <c r="I13" s="141">
        <v>610</v>
      </c>
      <c r="J13" s="129">
        <v>6</v>
      </c>
      <c r="K13" s="129">
        <v>55</v>
      </c>
      <c r="L13" s="129">
        <v>0</v>
      </c>
      <c r="M13" s="73">
        <v>228</v>
      </c>
      <c r="N13" s="141">
        <v>222</v>
      </c>
      <c r="O13" s="73">
        <v>523</v>
      </c>
      <c r="P13" s="141">
        <v>499</v>
      </c>
      <c r="Q13" s="78">
        <v>18</v>
      </c>
      <c r="R13" s="155">
        <v>16</v>
      </c>
      <c r="S13" s="79">
        <v>1181</v>
      </c>
      <c r="T13" s="155">
        <v>1164</v>
      </c>
      <c r="U13" s="77">
        <v>12</v>
      </c>
      <c r="V13" s="162">
        <v>12</v>
      </c>
      <c r="W13" s="131">
        <f t="shared" si="0"/>
        <v>1.6984126984126984</v>
      </c>
      <c r="X13" s="114">
        <f t="shared" si="1"/>
        <v>13.619047619047619</v>
      </c>
      <c r="Y13" s="114">
        <f t="shared" si="2"/>
        <v>7.7301587301587302</v>
      </c>
      <c r="Z13" s="114">
        <f t="shared" si="3"/>
        <v>9.6825396825396837</v>
      </c>
      <c r="AA13" s="114">
        <f t="shared" si="4"/>
        <v>9.5238095238095233E-2</v>
      </c>
      <c r="AB13" s="114">
        <f t="shared" si="5"/>
        <v>0.87301587301587291</v>
      </c>
      <c r="AC13" s="124">
        <f t="shared" si="6"/>
        <v>0</v>
      </c>
      <c r="AD13" s="134">
        <f t="shared" si="7"/>
        <v>3.5238095238095237</v>
      </c>
      <c r="AE13" s="114">
        <f t="shared" si="8"/>
        <v>7.9206349206349209</v>
      </c>
      <c r="AF13" s="114">
        <f t="shared" si="9"/>
        <v>0.25396825396825395</v>
      </c>
      <c r="AG13" s="114">
        <f t="shared" si="10"/>
        <v>18.476190476190474</v>
      </c>
      <c r="AH13" s="132">
        <f t="shared" si="11"/>
        <v>63.873015873015866</v>
      </c>
    </row>
    <row r="14" spans="1:34" ht="15.75" thickBot="1" x14ac:dyDescent="0.3">
      <c r="A14" s="116" t="s">
        <v>36</v>
      </c>
      <c r="B14" s="73">
        <v>24</v>
      </c>
      <c r="C14" s="141">
        <v>29</v>
      </c>
      <c r="D14" s="73">
        <v>217</v>
      </c>
      <c r="E14" s="141">
        <v>170</v>
      </c>
      <c r="F14" s="73">
        <v>199</v>
      </c>
      <c r="G14" s="141">
        <v>193</v>
      </c>
      <c r="H14" s="73">
        <v>46</v>
      </c>
      <c r="I14" s="141">
        <v>30</v>
      </c>
      <c r="J14" s="129">
        <v>1</v>
      </c>
      <c r="K14" s="129">
        <v>3</v>
      </c>
      <c r="L14" s="129">
        <v>0</v>
      </c>
      <c r="M14" s="73">
        <v>22</v>
      </c>
      <c r="N14" s="141">
        <v>16</v>
      </c>
      <c r="O14" s="73">
        <v>62</v>
      </c>
      <c r="P14" s="141">
        <v>62</v>
      </c>
      <c r="Q14" s="78">
        <v>1</v>
      </c>
      <c r="R14" s="155">
        <v>1</v>
      </c>
      <c r="S14" s="79">
        <v>118</v>
      </c>
      <c r="T14" s="155">
        <v>114</v>
      </c>
      <c r="U14" s="77">
        <v>3</v>
      </c>
      <c r="V14" s="162">
        <v>3</v>
      </c>
      <c r="W14" s="131">
        <f t="shared" si="0"/>
        <v>1.8412698412698412</v>
      </c>
      <c r="X14" s="114">
        <f t="shared" si="1"/>
        <v>10.793650793650793</v>
      </c>
      <c r="Y14" s="114">
        <f t="shared" si="2"/>
        <v>12.253968253968253</v>
      </c>
      <c r="Z14" s="114">
        <f t="shared" si="3"/>
        <v>1.9047619047619047</v>
      </c>
      <c r="AA14" s="114">
        <f t="shared" si="4"/>
        <v>6.3492063492063489E-2</v>
      </c>
      <c r="AB14" s="114">
        <f t="shared" si="5"/>
        <v>0.19047619047619047</v>
      </c>
      <c r="AC14" s="124">
        <f t="shared" si="6"/>
        <v>0</v>
      </c>
      <c r="AD14" s="134">
        <f t="shared" si="7"/>
        <v>1.0158730158730158</v>
      </c>
      <c r="AE14" s="114">
        <f t="shared" si="8"/>
        <v>3.9365079365079367</v>
      </c>
      <c r="AF14" s="114">
        <f t="shared" si="9"/>
        <v>6.3492063492063489E-2</v>
      </c>
      <c r="AG14" s="114">
        <f t="shared" si="10"/>
        <v>7.2380952380952381</v>
      </c>
      <c r="AH14" s="132">
        <f t="shared" si="11"/>
        <v>39.301587301587304</v>
      </c>
    </row>
    <row r="15" spans="1:34" ht="15.75" thickBot="1" x14ac:dyDescent="0.3">
      <c r="A15" s="117" t="s">
        <v>37</v>
      </c>
      <c r="B15" s="73">
        <v>485</v>
      </c>
      <c r="C15" s="141">
        <v>489</v>
      </c>
      <c r="D15" s="73">
        <v>2889</v>
      </c>
      <c r="E15" s="141">
        <v>2810</v>
      </c>
      <c r="F15" s="73">
        <v>583</v>
      </c>
      <c r="G15" s="141">
        <v>580</v>
      </c>
      <c r="H15" s="73">
        <v>511</v>
      </c>
      <c r="I15" s="141">
        <v>402</v>
      </c>
      <c r="J15" s="129">
        <v>18</v>
      </c>
      <c r="K15" s="129">
        <v>214</v>
      </c>
      <c r="L15" s="129">
        <v>0</v>
      </c>
      <c r="M15" s="73">
        <v>675</v>
      </c>
      <c r="N15" s="141">
        <v>392</v>
      </c>
      <c r="O15" s="73">
        <v>1435</v>
      </c>
      <c r="P15" s="141">
        <v>1405</v>
      </c>
      <c r="Q15" s="78">
        <v>33</v>
      </c>
      <c r="R15" s="155">
        <v>37</v>
      </c>
      <c r="S15" s="79">
        <v>2199</v>
      </c>
      <c r="T15" s="155">
        <v>2109</v>
      </c>
      <c r="U15" s="77">
        <v>31</v>
      </c>
      <c r="V15" s="162">
        <v>26</v>
      </c>
      <c r="W15" s="131">
        <f t="shared" si="0"/>
        <v>3.5824175824175821</v>
      </c>
      <c r="X15" s="114">
        <f t="shared" si="1"/>
        <v>20.586080586080588</v>
      </c>
      <c r="Y15" s="114">
        <f t="shared" si="2"/>
        <v>4.2490842490842491</v>
      </c>
      <c r="Z15" s="114">
        <f t="shared" si="3"/>
        <v>2.9450549450549453</v>
      </c>
      <c r="AA15" s="114">
        <f t="shared" si="4"/>
        <v>0.13186813186813187</v>
      </c>
      <c r="AB15" s="114">
        <f t="shared" si="5"/>
        <v>1.5677655677655675</v>
      </c>
      <c r="AC15" s="124">
        <f t="shared" si="6"/>
        <v>0</v>
      </c>
      <c r="AD15" s="134">
        <f t="shared" si="7"/>
        <v>2.8717948717948718</v>
      </c>
      <c r="AE15" s="114">
        <f t="shared" si="8"/>
        <v>10.293040293040294</v>
      </c>
      <c r="AF15" s="114">
        <f t="shared" si="9"/>
        <v>0.2710622710622711</v>
      </c>
      <c r="AG15" s="114">
        <f t="shared" si="10"/>
        <v>15.450549450549451</v>
      </c>
      <c r="AH15" s="132">
        <f t="shared" si="11"/>
        <v>61.948717948717949</v>
      </c>
    </row>
    <row r="16" spans="1:34" ht="15.75" thickBot="1" x14ac:dyDescent="0.3">
      <c r="A16" s="117" t="s">
        <v>38</v>
      </c>
      <c r="B16" s="73">
        <v>505</v>
      </c>
      <c r="C16" s="141">
        <v>520</v>
      </c>
      <c r="D16" s="73">
        <v>2366</v>
      </c>
      <c r="E16" s="141">
        <v>2351</v>
      </c>
      <c r="F16" s="73">
        <v>932</v>
      </c>
      <c r="G16" s="141">
        <v>918</v>
      </c>
      <c r="H16" s="73">
        <v>574</v>
      </c>
      <c r="I16" s="141">
        <v>275</v>
      </c>
      <c r="J16" s="129">
        <v>10</v>
      </c>
      <c r="K16" s="129">
        <v>127</v>
      </c>
      <c r="L16" s="129">
        <v>0</v>
      </c>
      <c r="M16" s="73">
        <v>585</v>
      </c>
      <c r="N16" s="141">
        <v>572</v>
      </c>
      <c r="O16" s="73">
        <v>1317</v>
      </c>
      <c r="P16" s="141">
        <v>1270</v>
      </c>
      <c r="Q16" s="78">
        <v>86</v>
      </c>
      <c r="R16" s="155">
        <v>77</v>
      </c>
      <c r="S16" s="79">
        <v>2063</v>
      </c>
      <c r="T16" s="155">
        <v>2033</v>
      </c>
      <c r="U16" s="77">
        <v>28</v>
      </c>
      <c r="V16" s="162">
        <v>28</v>
      </c>
      <c r="W16" s="131">
        <f t="shared" si="0"/>
        <v>3.5374149659863949</v>
      </c>
      <c r="X16" s="114">
        <f t="shared" si="1"/>
        <v>15.993197278911563</v>
      </c>
      <c r="Y16" s="114">
        <f t="shared" si="2"/>
        <v>6.2448979591836729</v>
      </c>
      <c r="Z16" s="114">
        <f t="shared" si="3"/>
        <v>1.8707482993197277</v>
      </c>
      <c r="AA16" s="114">
        <f t="shared" si="4"/>
        <v>6.8027210884353748E-2</v>
      </c>
      <c r="AB16" s="114">
        <f t="shared" si="5"/>
        <v>0.86394557823129248</v>
      </c>
      <c r="AC16" s="124">
        <f t="shared" si="6"/>
        <v>0</v>
      </c>
      <c r="AD16" s="134">
        <f t="shared" si="7"/>
        <v>3.8911564625850339</v>
      </c>
      <c r="AE16" s="114">
        <f t="shared" si="8"/>
        <v>8.6394557823129254</v>
      </c>
      <c r="AF16" s="114">
        <f t="shared" si="9"/>
        <v>0.52380952380952384</v>
      </c>
      <c r="AG16" s="114">
        <f t="shared" si="10"/>
        <v>13.829931972789117</v>
      </c>
      <c r="AH16" s="132">
        <f t="shared" si="11"/>
        <v>55.462585034013607</v>
      </c>
    </row>
    <row r="17" spans="1:34" ht="15.75" thickBot="1" x14ac:dyDescent="0.3">
      <c r="A17" s="116" t="s">
        <v>39</v>
      </c>
      <c r="B17" s="73">
        <v>235</v>
      </c>
      <c r="C17" s="141">
        <v>213</v>
      </c>
      <c r="D17" s="73">
        <v>1264</v>
      </c>
      <c r="E17" s="141">
        <v>1160</v>
      </c>
      <c r="F17" s="73">
        <v>701</v>
      </c>
      <c r="G17" s="141">
        <v>696</v>
      </c>
      <c r="H17" s="73">
        <v>210</v>
      </c>
      <c r="I17" s="141">
        <v>140</v>
      </c>
      <c r="J17" s="129">
        <v>5</v>
      </c>
      <c r="K17" s="129">
        <v>51</v>
      </c>
      <c r="L17" s="129">
        <v>1</v>
      </c>
      <c r="M17" s="73">
        <v>554</v>
      </c>
      <c r="N17" s="141">
        <v>567</v>
      </c>
      <c r="O17" s="73">
        <v>587</v>
      </c>
      <c r="P17" s="141">
        <v>542</v>
      </c>
      <c r="Q17" s="78">
        <v>41</v>
      </c>
      <c r="R17" s="155">
        <v>29</v>
      </c>
      <c r="S17" s="79">
        <v>6287</v>
      </c>
      <c r="T17" s="155">
        <v>5105</v>
      </c>
      <c r="U17" s="77">
        <v>18</v>
      </c>
      <c r="V17" s="162">
        <v>15</v>
      </c>
      <c r="W17" s="131">
        <f t="shared" si="0"/>
        <v>2.7047619047619045</v>
      </c>
      <c r="X17" s="114">
        <f t="shared" si="1"/>
        <v>14.730158730158729</v>
      </c>
      <c r="Y17" s="114">
        <f t="shared" si="2"/>
        <v>8.8380952380952387</v>
      </c>
      <c r="Z17" s="114">
        <f t="shared" si="3"/>
        <v>1.7777777777777779</v>
      </c>
      <c r="AA17" s="114">
        <f t="shared" si="4"/>
        <v>6.3492063492063489E-2</v>
      </c>
      <c r="AB17" s="114">
        <f t="shared" si="5"/>
        <v>0.64761904761904765</v>
      </c>
      <c r="AC17" s="124">
        <f t="shared" si="6"/>
        <v>1.2698412698412698E-2</v>
      </c>
      <c r="AD17" s="134">
        <f t="shared" si="7"/>
        <v>7.1999999999999993</v>
      </c>
      <c r="AE17" s="114">
        <f t="shared" si="8"/>
        <v>6.8825396825396821</v>
      </c>
      <c r="AF17" s="114">
        <f t="shared" si="9"/>
        <v>0.36825396825396828</v>
      </c>
      <c r="AG17" s="114">
        <f t="shared" si="10"/>
        <v>64.825396825396822</v>
      </c>
      <c r="AH17" s="132">
        <f t="shared" si="11"/>
        <v>108.05079365079365</v>
      </c>
    </row>
    <row r="18" spans="1:34" ht="15.75" thickBot="1" x14ac:dyDescent="0.3">
      <c r="A18" s="116" t="s">
        <v>40</v>
      </c>
      <c r="B18" s="73">
        <v>435</v>
      </c>
      <c r="C18" s="141">
        <v>386</v>
      </c>
      <c r="D18" s="73">
        <v>2632</v>
      </c>
      <c r="E18" s="141">
        <v>2826</v>
      </c>
      <c r="F18" s="73">
        <v>1101</v>
      </c>
      <c r="G18" s="141">
        <v>1047</v>
      </c>
      <c r="H18" s="73">
        <v>464</v>
      </c>
      <c r="I18" s="141">
        <v>328</v>
      </c>
      <c r="J18" s="129">
        <v>8</v>
      </c>
      <c r="K18" s="129">
        <v>235</v>
      </c>
      <c r="L18" s="129">
        <v>2</v>
      </c>
      <c r="M18" s="73">
        <v>687</v>
      </c>
      <c r="N18" s="141">
        <v>555</v>
      </c>
      <c r="O18" s="73">
        <v>1159</v>
      </c>
      <c r="P18" s="141">
        <v>997</v>
      </c>
      <c r="Q18" s="78">
        <v>12</v>
      </c>
      <c r="R18" s="155">
        <v>11</v>
      </c>
      <c r="S18" s="79">
        <v>1200</v>
      </c>
      <c r="T18" s="155">
        <v>1227</v>
      </c>
      <c r="U18" s="77">
        <v>21</v>
      </c>
      <c r="V18" s="162">
        <v>16</v>
      </c>
      <c r="W18" s="131">
        <f t="shared" si="0"/>
        <v>4.5952380952380949</v>
      </c>
      <c r="X18" s="114">
        <f t="shared" si="1"/>
        <v>33.642857142857146</v>
      </c>
      <c r="Y18" s="114">
        <f t="shared" si="2"/>
        <v>12.464285714285714</v>
      </c>
      <c r="Z18" s="114">
        <f t="shared" si="3"/>
        <v>3.9047619047619047</v>
      </c>
      <c r="AA18" s="114">
        <f t="shared" si="4"/>
        <v>9.5238095238095233E-2</v>
      </c>
      <c r="AB18" s="114">
        <f t="shared" si="5"/>
        <v>2.7976190476190474</v>
      </c>
      <c r="AC18" s="124">
        <f t="shared" si="6"/>
        <v>2.3809523809523808E-2</v>
      </c>
      <c r="AD18" s="134">
        <f t="shared" si="7"/>
        <v>6.6071428571428568</v>
      </c>
      <c r="AE18" s="114">
        <f t="shared" si="8"/>
        <v>11.869047619047619</v>
      </c>
      <c r="AF18" s="114">
        <f t="shared" si="9"/>
        <v>0.13095238095238096</v>
      </c>
      <c r="AG18" s="114">
        <f t="shared" si="10"/>
        <v>14.607142857142858</v>
      </c>
      <c r="AH18" s="132">
        <f t="shared" si="11"/>
        <v>90.738095238095241</v>
      </c>
    </row>
    <row r="19" spans="1:34" ht="15.75" thickBot="1" x14ac:dyDescent="0.3">
      <c r="A19" s="116" t="s">
        <v>41</v>
      </c>
      <c r="B19" s="73">
        <v>438</v>
      </c>
      <c r="C19" s="141">
        <v>516</v>
      </c>
      <c r="D19" s="73">
        <v>2437</v>
      </c>
      <c r="E19" s="141">
        <v>3171</v>
      </c>
      <c r="F19" s="73">
        <v>1145</v>
      </c>
      <c r="G19" s="141">
        <v>1088</v>
      </c>
      <c r="H19" s="73">
        <v>434</v>
      </c>
      <c r="I19" s="141">
        <v>213</v>
      </c>
      <c r="J19" s="129">
        <v>10</v>
      </c>
      <c r="K19" s="129">
        <v>123</v>
      </c>
      <c r="L19" s="129">
        <v>2</v>
      </c>
      <c r="M19" s="73">
        <v>648</v>
      </c>
      <c r="N19" s="141">
        <v>750</v>
      </c>
      <c r="O19" s="73">
        <v>1133</v>
      </c>
      <c r="P19" s="141">
        <v>1174</v>
      </c>
      <c r="Q19" s="78">
        <v>10</v>
      </c>
      <c r="R19" s="155">
        <v>22</v>
      </c>
      <c r="S19" s="79">
        <v>1057</v>
      </c>
      <c r="T19" s="155">
        <v>968</v>
      </c>
      <c r="U19" s="77">
        <v>20</v>
      </c>
      <c r="V19" s="162">
        <v>17</v>
      </c>
      <c r="W19" s="131">
        <f t="shared" si="0"/>
        <v>5.7815126050420167</v>
      </c>
      <c r="X19" s="114">
        <f t="shared" si="1"/>
        <v>35.529411764705884</v>
      </c>
      <c r="Y19" s="114">
        <f t="shared" si="2"/>
        <v>12.19047619047619</v>
      </c>
      <c r="Z19" s="114">
        <f t="shared" si="3"/>
        <v>2.3865546218487395</v>
      </c>
      <c r="AA19" s="114">
        <f t="shared" si="4"/>
        <v>0.11204481792717087</v>
      </c>
      <c r="AB19" s="114">
        <f t="shared" si="5"/>
        <v>1.3781512605042017</v>
      </c>
      <c r="AC19" s="124">
        <f t="shared" si="6"/>
        <v>2.2408963585434174E-2</v>
      </c>
      <c r="AD19" s="134">
        <f t="shared" si="7"/>
        <v>8.4033613445378155</v>
      </c>
      <c r="AE19" s="114">
        <f t="shared" si="8"/>
        <v>13.154061624649861</v>
      </c>
      <c r="AF19" s="114">
        <f t="shared" si="9"/>
        <v>0.24649859943977592</v>
      </c>
      <c r="AG19" s="114">
        <f t="shared" si="10"/>
        <v>10.845938375350139</v>
      </c>
      <c r="AH19" s="132">
        <f t="shared" si="11"/>
        <v>90.05042016806722</v>
      </c>
    </row>
    <row r="20" spans="1:34" ht="15.75" thickBot="1" x14ac:dyDescent="0.3">
      <c r="A20" s="116" t="s">
        <v>42</v>
      </c>
      <c r="B20" s="73">
        <v>68</v>
      </c>
      <c r="C20" s="141">
        <v>52</v>
      </c>
      <c r="D20" s="73">
        <v>298</v>
      </c>
      <c r="E20" s="141">
        <v>227</v>
      </c>
      <c r="F20" s="73">
        <v>161</v>
      </c>
      <c r="G20" s="141">
        <v>165</v>
      </c>
      <c r="H20" s="73">
        <v>28</v>
      </c>
      <c r="I20" s="141">
        <v>20</v>
      </c>
      <c r="J20" s="129">
        <v>2</v>
      </c>
      <c r="K20" s="129">
        <v>13</v>
      </c>
      <c r="L20" s="129">
        <v>1</v>
      </c>
      <c r="M20" s="73">
        <v>59</v>
      </c>
      <c r="N20" s="141">
        <v>46</v>
      </c>
      <c r="O20" s="73">
        <v>139</v>
      </c>
      <c r="P20" s="141">
        <v>140</v>
      </c>
      <c r="Q20" s="78">
        <v>2</v>
      </c>
      <c r="R20" s="155">
        <v>2</v>
      </c>
      <c r="S20" s="79">
        <v>181</v>
      </c>
      <c r="T20" s="155">
        <v>183</v>
      </c>
      <c r="U20" s="77">
        <v>6</v>
      </c>
      <c r="V20" s="162">
        <v>6</v>
      </c>
      <c r="W20" s="131">
        <f t="shared" si="0"/>
        <v>1.6507936507936507</v>
      </c>
      <c r="X20" s="114">
        <f t="shared" si="1"/>
        <v>7.2063492063492065</v>
      </c>
      <c r="Y20" s="114">
        <f t="shared" si="2"/>
        <v>5.2380952380952381</v>
      </c>
      <c r="Z20" s="114">
        <f t="shared" si="3"/>
        <v>0.634920634920635</v>
      </c>
      <c r="AA20" s="114">
        <f t="shared" si="4"/>
        <v>6.3492063492063489E-2</v>
      </c>
      <c r="AB20" s="114">
        <f t="shared" si="5"/>
        <v>0.41269841269841268</v>
      </c>
      <c r="AC20" s="124">
        <f t="shared" si="6"/>
        <v>3.1746031746031744E-2</v>
      </c>
      <c r="AD20" s="134">
        <f t="shared" si="7"/>
        <v>1.4603174603174605</v>
      </c>
      <c r="AE20" s="114">
        <f t="shared" si="8"/>
        <v>4.4444444444444446</v>
      </c>
      <c r="AF20" s="114">
        <f t="shared" si="9"/>
        <v>6.3492063492063489E-2</v>
      </c>
      <c r="AG20" s="114">
        <f t="shared" si="10"/>
        <v>5.8095238095238093</v>
      </c>
      <c r="AH20" s="132">
        <f t="shared" si="11"/>
        <v>27.015873015873019</v>
      </c>
    </row>
    <row r="21" spans="1:34" ht="15.75" thickBot="1" x14ac:dyDescent="0.3">
      <c r="A21" s="116" t="s">
        <v>43</v>
      </c>
      <c r="B21" s="73">
        <v>207</v>
      </c>
      <c r="C21" s="141">
        <v>188</v>
      </c>
      <c r="D21" s="73">
        <v>1676</v>
      </c>
      <c r="E21" s="141">
        <v>1445</v>
      </c>
      <c r="F21" s="73">
        <v>809</v>
      </c>
      <c r="G21" s="141">
        <v>794</v>
      </c>
      <c r="H21" s="73">
        <v>1004</v>
      </c>
      <c r="I21" s="141">
        <v>740</v>
      </c>
      <c r="J21" s="129">
        <v>5</v>
      </c>
      <c r="K21" s="129">
        <v>57</v>
      </c>
      <c r="L21" s="129">
        <v>0</v>
      </c>
      <c r="M21" s="73">
        <v>86</v>
      </c>
      <c r="N21" s="141">
        <v>94</v>
      </c>
      <c r="O21" s="73">
        <v>1110</v>
      </c>
      <c r="P21" s="141">
        <v>1045</v>
      </c>
      <c r="Q21" s="78">
        <v>17</v>
      </c>
      <c r="R21" s="155">
        <v>13</v>
      </c>
      <c r="S21" s="79">
        <v>2066</v>
      </c>
      <c r="T21" s="155">
        <v>1903</v>
      </c>
      <c r="U21" s="77">
        <v>18</v>
      </c>
      <c r="V21" s="162">
        <v>16</v>
      </c>
      <c r="W21" s="131">
        <f t="shared" si="0"/>
        <v>2.2380952380952381</v>
      </c>
      <c r="X21" s="114">
        <f t="shared" si="1"/>
        <v>17.202380952380953</v>
      </c>
      <c r="Y21" s="114">
        <f t="shared" si="2"/>
        <v>9.4523809523809526</v>
      </c>
      <c r="Z21" s="114">
        <f t="shared" si="3"/>
        <v>8.8095238095238102</v>
      </c>
      <c r="AA21" s="114">
        <f t="shared" si="4"/>
        <v>5.9523809523809521E-2</v>
      </c>
      <c r="AB21" s="114">
        <f t="shared" si="5"/>
        <v>0.6785714285714286</v>
      </c>
      <c r="AC21" s="124">
        <f t="shared" si="6"/>
        <v>0</v>
      </c>
      <c r="AD21" s="134">
        <f t="shared" si="7"/>
        <v>1.1190476190476191</v>
      </c>
      <c r="AE21" s="114">
        <f t="shared" si="8"/>
        <v>12.44047619047619</v>
      </c>
      <c r="AF21" s="114">
        <f t="shared" si="9"/>
        <v>0.15476190476190477</v>
      </c>
      <c r="AG21" s="114">
        <f t="shared" si="10"/>
        <v>22.654761904761905</v>
      </c>
      <c r="AH21" s="132">
        <f t="shared" si="11"/>
        <v>74.80952380952381</v>
      </c>
    </row>
    <row r="22" spans="1:34" ht="15.75" thickBot="1" x14ac:dyDescent="0.3">
      <c r="A22" s="116" t="s">
        <v>44</v>
      </c>
      <c r="B22" s="73">
        <v>184</v>
      </c>
      <c r="C22" s="141">
        <v>214</v>
      </c>
      <c r="D22" s="73">
        <v>916</v>
      </c>
      <c r="E22" s="141">
        <v>869</v>
      </c>
      <c r="F22" s="73">
        <v>450</v>
      </c>
      <c r="G22" s="141">
        <v>449</v>
      </c>
      <c r="H22" s="73">
        <v>480</v>
      </c>
      <c r="I22" s="141">
        <v>307</v>
      </c>
      <c r="J22" s="129">
        <v>5</v>
      </c>
      <c r="K22" s="129">
        <v>51</v>
      </c>
      <c r="L22" s="129">
        <v>0</v>
      </c>
      <c r="M22" s="73">
        <v>194</v>
      </c>
      <c r="N22" s="141">
        <v>174</v>
      </c>
      <c r="O22" s="73">
        <v>604</v>
      </c>
      <c r="P22" s="141">
        <v>561</v>
      </c>
      <c r="Q22" s="78">
        <v>25</v>
      </c>
      <c r="R22" s="155">
        <v>19</v>
      </c>
      <c r="S22" s="79">
        <v>737</v>
      </c>
      <c r="T22" s="155">
        <v>735</v>
      </c>
      <c r="U22" s="77">
        <v>15</v>
      </c>
      <c r="V22" s="162">
        <v>11</v>
      </c>
      <c r="W22" s="131">
        <f t="shared" si="0"/>
        <v>3.7056277056277054</v>
      </c>
      <c r="X22" s="114">
        <f t="shared" si="1"/>
        <v>15.047619047619047</v>
      </c>
      <c r="Y22" s="114">
        <f t="shared" si="2"/>
        <v>7.774891774891775</v>
      </c>
      <c r="Z22" s="114">
        <f t="shared" si="3"/>
        <v>5.3160173160173159</v>
      </c>
      <c r="AA22" s="114">
        <f t="shared" si="4"/>
        <v>8.6580086580086577E-2</v>
      </c>
      <c r="AB22" s="114">
        <f t="shared" si="5"/>
        <v>0.88311688311688319</v>
      </c>
      <c r="AC22" s="124">
        <f t="shared" si="6"/>
        <v>0</v>
      </c>
      <c r="AD22" s="134">
        <f t="shared" si="7"/>
        <v>3.0129870129870131</v>
      </c>
      <c r="AE22" s="114">
        <f t="shared" si="8"/>
        <v>9.7142857142857135</v>
      </c>
      <c r="AF22" s="114">
        <f t="shared" si="9"/>
        <v>0.32900432900432902</v>
      </c>
      <c r="AG22" s="114">
        <f t="shared" si="10"/>
        <v>12.727272727272727</v>
      </c>
      <c r="AH22" s="132">
        <f t="shared" si="11"/>
        <v>58.597402597402592</v>
      </c>
    </row>
    <row r="23" spans="1:34" ht="15.75" thickBot="1" x14ac:dyDescent="0.3">
      <c r="A23" s="116" t="s">
        <v>45</v>
      </c>
      <c r="B23" s="73">
        <v>485</v>
      </c>
      <c r="C23" s="141">
        <v>482</v>
      </c>
      <c r="D23" s="73">
        <v>3201</v>
      </c>
      <c r="E23" s="141">
        <v>3125</v>
      </c>
      <c r="F23" s="73">
        <v>1287</v>
      </c>
      <c r="G23" s="141">
        <v>1277</v>
      </c>
      <c r="H23" s="73">
        <v>783</v>
      </c>
      <c r="I23" s="141">
        <v>471</v>
      </c>
      <c r="J23" s="129">
        <v>10</v>
      </c>
      <c r="K23" s="129">
        <v>184</v>
      </c>
      <c r="L23" s="129">
        <v>2</v>
      </c>
      <c r="M23" s="73">
        <v>544</v>
      </c>
      <c r="N23" s="141">
        <v>483</v>
      </c>
      <c r="O23" s="73">
        <v>2261</v>
      </c>
      <c r="P23" s="141">
        <v>2220</v>
      </c>
      <c r="Q23" s="78">
        <v>59</v>
      </c>
      <c r="R23" s="155">
        <v>59</v>
      </c>
      <c r="S23" s="79">
        <v>2511</v>
      </c>
      <c r="T23" s="155">
        <v>2421</v>
      </c>
      <c r="U23" s="77">
        <v>27</v>
      </c>
      <c r="V23" s="162">
        <v>25</v>
      </c>
      <c r="W23" s="131">
        <f t="shared" si="0"/>
        <v>3.6723809523809527</v>
      </c>
      <c r="X23" s="114">
        <f t="shared" si="1"/>
        <v>23.80952380952381</v>
      </c>
      <c r="Y23" s="114">
        <f t="shared" si="2"/>
        <v>9.7295238095238084</v>
      </c>
      <c r="Z23" s="114">
        <f t="shared" si="3"/>
        <v>3.5885714285714285</v>
      </c>
      <c r="AA23" s="114">
        <f t="shared" si="4"/>
        <v>7.6190476190476197E-2</v>
      </c>
      <c r="AB23" s="114">
        <f t="shared" si="5"/>
        <v>1.401904761904762</v>
      </c>
      <c r="AC23" s="124">
        <f t="shared" si="6"/>
        <v>1.5238095238095238E-2</v>
      </c>
      <c r="AD23" s="134">
        <f t="shared" si="7"/>
        <v>3.68</v>
      </c>
      <c r="AE23" s="114">
        <f t="shared" si="8"/>
        <v>16.914285714285715</v>
      </c>
      <c r="AF23" s="114">
        <f t="shared" si="9"/>
        <v>0.44952380952380949</v>
      </c>
      <c r="AG23" s="114">
        <f t="shared" si="10"/>
        <v>18.445714285714285</v>
      </c>
      <c r="AH23" s="132">
        <f t="shared" si="11"/>
        <v>81.782857142857139</v>
      </c>
    </row>
    <row r="24" spans="1:34" ht="15.75" thickBot="1" x14ac:dyDescent="0.3">
      <c r="A24" s="117" t="s">
        <v>46</v>
      </c>
      <c r="B24" s="73">
        <v>486</v>
      </c>
      <c r="C24" s="141">
        <v>543</v>
      </c>
      <c r="D24" s="73">
        <v>3682</v>
      </c>
      <c r="E24" s="141">
        <v>3517</v>
      </c>
      <c r="F24" s="73">
        <v>1064</v>
      </c>
      <c r="G24" s="141">
        <v>1081</v>
      </c>
      <c r="H24" s="73">
        <v>705</v>
      </c>
      <c r="I24" s="141">
        <v>748</v>
      </c>
      <c r="J24" s="129">
        <v>20</v>
      </c>
      <c r="K24" s="129">
        <v>187</v>
      </c>
      <c r="L24" s="129">
        <v>0</v>
      </c>
      <c r="M24" s="73">
        <v>1114</v>
      </c>
      <c r="N24" s="141">
        <v>975</v>
      </c>
      <c r="O24" s="73">
        <v>2589</v>
      </c>
      <c r="P24" s="141">
        <v>1978</v>
      </c>
      <c r="Q24" s="78">
        <v>122</v>
      </c>
      <c r="R24" s="155">
        <v>130</v>
      </c>
      <c r="S24" s="79">
        <v>2573</v>
      </c>
      <c r="T24" s="155">
        <v>2533</v>
      </c>
      <c r="U24" s="77">
        <v>29</v>
      </c>
      <c r="V24" s="162">
        <v>26</v>
      </c>
      <c r="W24" s="131">
        <f t="shared" si="0"/>
        <v>3.9780219780219777</v>
      </c>
      <c r="X24" s="114">
        <f t="shared" si="1"/>
        <v>25.765567765567766</v>
      </c>
      <c r="Y24" s="114">
        <f t="shared" si="2"/>
        <v>7.9194139194139197</v>
      </c>
      <c r="Z24" s="114">
        <f t="shared" si="3"/>
        <v>5.4798534798534799</v>
      </c>
      <c r="AA24" s="114">
        <f t="shared" si="4"/>
        <v>0.14652014652014653</v>
      </c>
      <c r="AB24" s="114">
        <f t="shared" si="5"/>
        <v>1.36996336996337</v>
      </c>
      <c r="AC24" s="124">
        <f t="shared" si="6"/>
        <v>0</v>
      </c>
      <c r="AD24" s="134">
        <f t="shared" si="7"/>
        <v>7.1428571428571432</v>
      </c>
      <c r="AE24" s="114">
        <f t="shared" si="8"/>
        <v>14.490842490842491</v>
      </c>
      <c r="AF24" s="114">
        <f t="shared" si="9"/>
        <v>0.95238095238095233</v>
      </c>
      <c r="AG24" s="114">
        <f t="shared" si="10"/>
        <v>18.556776556776555</v>
      </c>
      <c r="AH24" s="132">
        <f t="shared" si="11"/>
        <v>85.802197802197796</v>
      </c>
    </row>
    <row r="25" spans="1:34" ht="15.75" thickBot="1" x14ac:dyDescent="0.3">
      <c r="A25" s="116" t="s">
        <v>47</v>
      </c>
      <c r="B25" s="73">
        <v>155</v>
      </c>
      <c r="C25" s="141">
        <v>164</v>
      </c>
      <c r="D25" s="73">
        <v>1445</v>
      </c>
      <c r="E25" s="141">
        <v>1447</v>
      </c>
      <c r="F25" s="73">
        <v>200</v>
      </c>
      <c r="G25" s="141">
        <v>189</v>
      </c>
      <c r="H25" s="73">
        <v>908</v>
      </c>
      <c r="I25" s="141">
        <v>416</v>
      </c>
      <c r="J25" s="129">
        <v>5</v>
      </c>
      <c r="K25" s="129">
        <v>73</v>
      </c>
      <c r="L25" s="129">
        <v>0</v>
      </c>
      <c r="M25" s="73">
        <v>456</v>
      </c>
      <c r="N25" s="141">
        <v>385</v>
      </c>
      <c r="O25" s="73">
        <v>1270</v>
      </c>
      <c r="P25" s="141">
        <v>1132</v>
      </c>
      <c r="Q25" s="78">
        <v>18</v>
      </c>
      <c r="R25" s="155">
        <v>17</v>
      </c>
      <c r="S25" s="79">
        <v>2011</v>
      </c>
      <c r="T25" s="155">
        <v>1982</v>
      </c>
      <c r="U25" s="77">
        <v>17</v>
      </c>
      <c r="V25" s="162">
        <v>12</v>
      </c>
      <c r="W25" s="131">
        <f t="shared" si="0"/>
        <v>2.6031746031746033</v>
      </c>
      <c r="X25" s="114">
        <f t="shared" si="1"/>
        <v>22.968253968253968</v>
      </c>
      <c r="Y25" s="114">
        <f t="shared" si="2"/>
        <v>3</v>
      </c>
      <c r="Z25" s="114">
        <f t="shared" si="3"/>
        <v>6.6031746031746028</v>
      </c>
      <c r="AA25" s="114">
        <f t="shared" si="4"/>
        <v>7.9365079365079375E-2</v>
      </c>
      <c r="AB25" s="114">
        <f t="shared" si="5"/>
        <v>1.1587301587301586</v>
      </c>
      <c r="AC25" s="124">
        <f t="shared" si="6"/>
        <v>0</v>
      </c>
      <c r="AD25" s="134">
        <f t="shared" si="7"/>
        <v>6.1111111111111116</v>
      </c>
      <c r="AE25" s="114">
        <f t="shared" si="8"/>
        <v>17.968253968253968</v>
      </c>
      <c r="AF25" s="114">
        <f t="shared" si="9"/>
        <v>0.26984126984126988</v>
      </c>
      <c r="AG25" s="114">
        <f t="shared" si="10"/>
        <v>31.460317460317459</v>
      </c>
      <c r="AH25" s="132">
        <f t="shared" si="11"/>
        <v>92.222222222222229</v>
      </c>
    </row>
    <row r="26" spans="1:34" ht="15.75" thickBot="1" x14ac:dyDescent="0.3">
      <c r="A26" s="116" t="s">
        <v>48</v>
      </c>
      <c r="B26" s="73">
        <v>158</v>
      </c>
      <c r="C26" s="141">
        <v>187</v>
      </c>
      <c r="D26" s="73">
        <v>1717</v>
      </c>
      <c r="E26" s="141">
        <v>1821</v>
      </c>
      <c r="F26" s="73">
        <v>713</v>
      </c>
      <c r="G26" s="141">
        <v>735</v>
      </c>
      <c r="H26" s="73">
        <v>945</v>
      </c>
      <c r="I26" s="141">
        <v>803</v>
      </c>
      <c r="J26" s="129">
        <v>6</v>
      </c>
      <c r="K26" s="129">
        <v>90</v>
      </c>
      <c r="L26" s="129">
        <v>1</v>
      </c>
      <c r="M26" s="73">
        <v>389</v>
      </c>
      <c r="N26" s="141">
        <v>317</v>
      </c>
      <c r="O26" s="73">
        <v>1068</v>
      </c>
      <c r="P26" s="141">
        <v>1111</v>
      </c>
      <c r="Q26" s="78">
        <v>23</v>
      </c>
      <c r="R26" s="155">
        <v>20</v>
      </c>
      <c r="S26" s="79">
        <v>1546</v>
      </c>
      <c r="T26" s="155">
        <v>1541</v>
      </c>
      <c r="U26" s="77">
        <v>16</v>
      </c>
      <c r="V26" s="162">
        <v>14</v>
      </c>
      <c r="W26" s="131">
        <f t="shared" si="0"/>
        <v>2.5442176870748301</v>
      </c>
      <c r="X26" s="114">
        <f t="shared" si="1"/>
        <v>24.775510204081634</v>
      </c>
      <c r="Y26" s="114">
        <f t="shared" si="2"/>
        <v>10</v>
      </c>
      <c r="Z26" s="114">
        <f t="shared" si="3"/>
        <v>10.92517006802721</v>
      </c>
      <c r="AA26" s="114">
        <f t="shared" si="4"/>
        <v>8.1632653061224483E-2</v>
      </c>
      <c r="AB26" s="114">
        <f t="shared" si="5"/>
        <v>1.2244897959183674</v>
      </c>
      <c r="AC26" s="124">
        <f t="shared" si="6"/>
        <v>1.3605442176870748E-2</v>
      </c>
      <c r="AD26" s="134">
        <f t="shared" si="7"/>
        <v>4.3129251700680271</v>
      </c>
      <c r="AE26" s="114">
        <f t="shared" si="8"/>
        <v>15.115646258503402</v>
      </c>
      <c r="AF26" s="114">
        <f t="shared" si="9"/>
        <v>0.27210884353741499</v>
      </c>
      <c r="AG26" s="114">
        <f t="shared" si="10"/>
        <v>20.965986394557824</v>
      </c>
      <c r="AH26" s="132">
        <f t="shared" si="11"/>
        <v>90.231292517006807</v>
      </c>
    </row>
    <row r="27" spans="1:34" ht="15.75" thickBot="1" x14ac:dyDescent="0.3">
      <c r="A27" s="116" t="s">
        <v>49</v>
      </c>
      <c r="B27" s="73">
        <v>180</v>
      </c>
      <c r="C27" s="141">
        <v>167</v>
      </c>
      <c r="D27" s="73">
        <v>971</v>
      </c>
      <c r="E27" s="141">
        <v>911</v>
      </c>
      <c r="F27" s="73">
        <v>383</v>
      </c>
      <c r="G27" s="141">
        <v>377</v>
      </c>
      <c r="H27" s="73">
        <v>116</v>
      </c>
      <c r="I27" s="141">
        <v>77</v>
      </c>
      <c r="J27" s="129">
        <v>6</v>
      </c>
      <c r="K27" s="129">
        <v>52</v>
      </c>
      <c r="L27" s="129">
        <v>0</v>
      </c>
      <c r="M27" s="73">
        <v>157</v>
      </c>
      <c r="N27" s="141">
        <v>140</v>
      </c>
      <c r="O27" s="73">
        <v>398</v>
      </c>
      <c r="P27" s="141">
        <v>358</v>
      </c>
      <c r="Q27" s="78">
        <v>15</v>
      </c>
      <c r="R27" s="155">
        <v>17</v>
      </c>
      <c r="S27" s="79">
        <v>617</v>
      </c>
      <c r="T27" s="155">
        <v>586</v>
      </c>
      <c r="U27" s="77">
        <v>11</v>
      </c>
      <c r="V27" s="162">
        <v>11</v>
      </c>
      <c r="W27" s="131">
        <f t="shared" si="0"/>
        <v>2.8917748917748916</v>
      </c>
      <c r="X27" s="114">
        <f t="shared" si="1"/>
        <v>15.774891774891774</v>
      </c>
      <c r="Y27" s="114">
        <f t="shared" si="2"/>
        <v>6.5281385281385287</v>
      </c>
      <c r="Z27" s="114">
        <f t="shared" si="3"/>
        <v>1.3333333333333333</v>
      </c>
      <c r="AA27" s="114">
        <f t="shared" si="4"/>
        <v>0.10389610389610389</v>
      </c>
      <c r="AB27" s="114">
        <f t="shared" si="5"/>
        <v>0.90043290043290047</v>
      </c>
      <c r="AC27" s="124">
        <f t="shared" si="6"/>
        <v>0</v>
      </c>
      <c r="AD27" s="134">
        <f t="shared" si="7"/>
        <v>2.4242424242424243</v>
      </c>
      <c r="AE27" s="114">
        <f t="shared" si="8"/>
        <v>6.1991341991341997</v>
      </c>
      <c r="AF27" s="114">
        <f t="shared" si="9"/>
        <v>0.29437229437229434</v>
      </c>
      <c r="AG27" s="114">
        <f t="shared" si="10"/>
        <v>10.147186147186147</v>
      </c>
      <c r="AH27" s="132">
        <f t="shared" si="11"/>
        <v>46.597402597402592</v>
      </c>
    </row>
    <row r="28" spans="1:34" ht="15.75" thickBot="1" x14ac:dyDescent="0.3">
      <c r="A28" s="118" t="s">
        <v>50</v>
      </c>
      <c r="B28" s="73">
        <v>465</v>
      </c>
      <c r="C28" s="141">
        <v>521</v>
      </c>
      <c r="D28" s="73">
        <v>4625</v>
      </c>
      <c r="E28" s="141">
        <v>4360</v>
      </c>
      <c r="F28" s="73">
        <v>1195</v>
      </c>
      <c r="G28" s="141">
        <v>1146</v>
      </c>
      <c r="H28" s="73">
        <v>726</v>
      </c>
      <c r="I28" s="141">
        <v>639</v>
      </c>
      <c r="J28" s="129">
        <v>18</v>
      </c>
      <c r="K28" s="129">
        <v>276</v>
      </c>
      <c r="L28" s="129">
        <v>1</v>
      </c>
      <c r="M28" s="73">
        <v>962</v>
      </c>
      <c r="N28" s="141">
        <v>956</v>
      </c>
      <c r="O28" s="73">
        <v>1637</v>
      </c>
      <c r="P28" s="141">
        <v>1490</v>
      </c>
      <c r="Q28" s="78">
        <v>44</v>
      </c>
      <c r="R28" s="155">
        <v>38</v>
      </c>
      <c r="S28" s="79">
        <v>1938</v>
      </c>
      <c r="T28" s="155">
        <v>1934</v>
      </c>
      <c r="U28" s="77">
        <v>30</v>
      </c>
      <c r="V28" s="162">
        <v>28</v>
      </c>
      <c r="W28" s="131">
        <f t="shared" si="0"/>
        <v>3.5442176870748301</v>
      </c>
      <c r="X28" s="114">
        <f t="shared" si="1"/>
        <v>29.659863945578234</v>
      </c>
      <c r="Y28" s="114">
        <f t="shared" si="2"/>
        <v>7.795918367346939</v>
      </c>
      <c r="Z28" s="114">
        <f t="shared" si="3"/>
        <v>4.3469387755102042</v>
      </c>
      <c r="AA28" s="114">
        <f t="shared" si="4"/>
        <v>0.12244897959183675</v>
      </c>
      <c r="AB28" s="114">
        <f t="shared" si="5"/>
        <v>1.8775510204081634</v>
      </c>
      <c r="AC28" s="124">
        <f t="shared" si="6"/>
        <v>6.8027210884353739E-3</v>
      </c>
      <c r="AD28" s="134">
        <f t="shared" si="7"/>
        <v>6.5034013605442187</v>
      </c>
      <c r="AE28" s="114">
        <f t="shared" si="8"/>
        <v>10.136054421768709</v>
      </c>
      <c r="AF28" s="114">
        <f t="shared" si="9"/>
        <v>0.25850340136054423</v>
      </c>
      <c r="AG28" s="114">
        <f t="shared" si="10"/>
        <v>13.156462585034014</v>
      </c>
      <c r="AH28" s="132">
        <f t="shared" si="11"/>
        <v>77.408163265306129</v>
      </c>
    </row>
    <row r="29" spans="1:34" ht="15.75" thickBot="1" x14ac:dyDescent="0.3">
      <c r="A29" s="116" t="s">
        <v>51</v>
      </c>
      <c r="B29" s="73">
        <v>258</v>
      </c>
      <c r="C29" s="141">
        <v>259</v>
      </c>
      <c r="D29" s="73">
        <v>1815</v>
      </c>
      <c r="E29" s="141">
        <v>1624</v>
      </c>
      <c r="F29" s="73">
        <v>911</v>
      </c>
      <c r="G29" s="141">
        <v>899</v>
      </c>
      <c r="H29" s="73">
        <v>351</v>
      </c>
      <c r="I29" s="141">
        <v>223</v>
      </c>
      <c r="J29" s="129">
        <v>4</v>
      </c>
      <c r="K29" s="129">
        <v>123</v>
      </c>
      <c r="L29" s="129">
        <v>1</v>
      </c>
      <c r="M29" s="73">
        <v>429</v>
      </c>
      <c r="N29" s="141">
        <v>389</v>
      </c>
      <c r="O29" s="73">
        <v>740</v>
      </c>
      <c r="P29" s="141">
        <v>734</v>
      </c>
      <c r="Q29" s="78">
        <v>12</v>
      </c>
      <c r="R29" s="155">
        <v>11</v>
      </c>
      <c r="S29" s="79">
        <v>962</v>
      </c>
      <c r="T29" s="155">
        <v>953</v>
      </c>
      <c r="U29" s="77">
        <v>14</v>
      </c>
      <c r="V29" s="162">
        <v>13</v>
      </c>
      <c r="W29" s="131">
        <f t="shared" si="0"/>
        <v>3.7948717948717947</v>
      </c>
      <c r="X29" s="114">
        <f t="shared" si="1"/>
        <v>23.794871794871796</v>
      </c>
      <c r="Y29" s="114">
        <f t="shared" si="2"/>
        <v>13.172161172161173</v>
      </c>
      <c r="Z29" s="114">
        <f t="shared" si="3"/>
        <v>3.2673992673992673</v>
      </c>
      <c r="AA29" s="114">
        <f t="shared" si="4"/>
        <v>5.8608058608058608E-2</v>
      </c>
      <c r="AB29" s="114">
        <f t="shared" si="5"/>
        <v>1.8021978021978022</v>
      </c>
      <c r="AC29" s="124">
        <f t="shared" si="6"/>
        <v>1.4652014652014652E-2</v>
      </c>
      <c r="AD29" s="134">
        <f t="shared" si="7"/>
        <v>5.6996336996336998</v>
      </c>
      <c r="AE29" s="114">
        <f t="shared" si="8"/>
        <v>10.754578754578754</v>
      </c>
      <c r="AF29" s="114">
        <f t="shared" si="9"/>
        <v>0.16117216117216118</v>
      </c>
      <c r="AG29" s="114">
        <f t="shared" si="10"/>
        <v>13.963369963369964</v>
      </c>
      <c r="AH29" s="132">
        <f t="shared" si="11"/>
        <v>76.483516483516482</v>
      </c>
    </row>
    <row r="30" spans="1:34" ht="15.75" thickBot="1" x14ac:dyDescent="0.3">
      <c r="A30" s="116" t="s">
        <v>52</v>
      </c>
      <c r="B30" s="73">
        <v>80</v>
      </c>
      <c r="C30" s="141">
        <v>81</v>
      </c>
      <c r="D30" s="73">
        <v>374</v>
      </c>
      <c r="E30" s="141">
        <v>366</v>
      </c>
      <c r="F30" s="73">
        <v>237</v>
      </c>
      <c r="G30" s="141">
        <v>235</v>
      </c>
      <c r="H30" s="73">
        <v>121</v>
      </c>
      <c r="I30" s="141">
        <v>94</v>
      </c>
      <c r="J30" s="129">
        <v>3</v>
      </c>
      <c r="K30" s="129">
        <v>37</v>
      </c>
      <c r="L30" s="129">
        <v>2</v>
      </c>
      <c r="M30" s="73">
        <v>45</v>
      </c>
      <c r="N30" s="141">
        <v>36</v>
      </c>
      <c r="O30" s="73">
        <v>202</v>
      </c>
      <c r="P30" s="141">
        <v>189</v>
      </c>
      <c r="Q30" s="78">
        <v>12</v>
      </c>
      <c r="R30" s="155">
        <v>12</v>
      </c>
      <c r="S30" s="79">
        <v>267</v>
      </c>
      <c r="T30" s="155">
        <v>258</v>
      </c>
      <c r="U30" s="77">
        <v>5</v>
      </c>
      <c r="V30" s="162">
        <v>5</v>
      </c>
      <c r="W30" s="131">
        <f t="shared" si="0"/>
        <v>3.0857142857142854</v>
      </c>
      <c r="X30" s="114">
        <f t="shared" si="1"/>
        <v>13.942857142857143</v>
      </c>
      <c r="Y30" s="114">
        <f t="shared" si="2"/>
        <v>8.9523809523809526</v>
      </c>
      <c r="Z30" s="114">
        <f t="shared" si="3"/>
        <v>3.5809523809523811</v>
      </c>
      <c r="AA30" s="114">
        <f t="shared" si="4"/>
        <v>0.11428571428571428</v>
      </c>
      <c r="AB30" s="114">
        <f t="shared" si="5"/>
        <v>1.4095238095238096</v>
      </c>
      <c r="AC30" s="124">
        <f t="shared" si="6"/>
        <v>7.6190476190476197E-2</v>
      </c>
      <c r="AD30" s="134">
        <f t="shared" si="7"/>
        <v>1.3714285714285714</v>
      </c>
      <c r="AE30" s="114">
        <f t="shared" si="8"/>
        <v>7.1999999999999993</v>
      </c>
      <c r="AF30" s="114">
        <f t="shared" si="9"/>
        <v>0.45714285714285713</v>
      </c>
      <c r="AG30" s="114">
        <f t="shared" si="10"/>
        <v>9.8285714285714292</v>
      </c>
      <c r="AH30" s="132">
        <f t="shared" si="11"/>
        <v>50.019047619047626</v>
      </c>
    </row>
    <row r="31" spans="1:34" ht="15.75" thickBot="1" x14ac:dyDescent="0.3">
      <c r="A31" s="116" t="s">
        <v>53</v>
      </c>
      <c r="B31" s="73">
        <v>229</v>
      </c>
      <c r="C31" s="141">
        <v>204</v>
      </c>
      <c r="D31" s="73">
        <v>1892</v>
      </c>
      <c r="E31" s="141">
        <v>1697</v>
      </c>
      <c r="F31" s="73">
        <v>814</v>
      </c>
      <c r="G31" s="141">
        <v>820</v>
      </c>
      <c r="H31" s="73">
        <v>1231</v>
      </c>
      <c r="I31" s="141">
        <v>414</v>
      </c>
      <c r="J31" s="129">
        <v>9</v>
      </c>
      <c r="K31" s="129">
        <v>63</v>
      </c>
      <c r="L31" s="129">
        <v>0</v>
      </c>
      <c r="M31" s="73">
        <v>900</v>
      </c>
      <c r="N31" s="141">
        <v>610</v>
      </c>
      <c r="O31" s="73">
        <v>744</v>
      </c>
      <c r="P31" s="141">
        <v>534</v>
      </c>
      <c r="Q31" s="78">
        <v>28</v>
      </c>
      <c r="R31" s="155">
        <v>34</v>
      </c>
      <c r="S31" s="79">
        <v>3880</v>
      </c>
      <c r="T31" s="155">
        <v>3688</v>
      </c>
      <c r="U31" s="77">
        <v>19</v>
      </c>
      <c r="V31" s="162">
        <v>19</v>
      </c>
      <c r="W31" s="131">
        <f t="shared" si="0"/>
        <v>2.0451127819548871</v>
      </c>
      <c r="X31" s="114">
        <f t="shared" si="1"/>
        <v>17.012531328320801</v>
      </c>
      <c r="Y31" s="114">
        <f t="shared" si="2"/>
        <v>8.2205513784461139</v>
      </c>
      <c r="Z31" s="114">
        <f t="shared" si="3"/>
        <v>4.1503759398496243</v>
      </c>
      <c r="AA31" s="114">
        <f t="shared" si="4"/>
        <v>9.0225563909774431E-2</v>
      </c>
      <c r="AB31" s="114">
        <f t="shared" si="5"/>
        <v>0.63157894736842102</v>
      </c>
      <c r="AC31" s="124">
        <f t="shared" si="6"/>
        <v>0</v>
      </c>
      <c r="AD31" s="134">
        <f t="shared" si="7"/>
        <v>6.1152882205513794</v>
      </c>
      <c r="AE31" s="114">
        <f t="shared" si="8"/>
        <v>5.3533834586466167</v>
      </c>
      <c r="AF31" s="114">
        <f t="shared" si="9"/>
        <v>0.34085213032581452</v>
      </c>
      <c r="AG31" s="114">
        <f t="shared" si="10"/>
        <v>36.972431077694239</v>
      </c>
      <c r="AH31" s="132">
        <f t="shared" si="11"/>
        <v>80.932330827067673</v>
      </c>
    </row>
    <row r="32" spans="1:34" ht="15.75" thickBot="1" x14ac:dyDescent="0.3">
      <c r="A32" s="116" t="s">
        <v>54</v>
      </c>
      <c r="B32" s="73">
        <v>449</v>
      </c>
      <c r="C32" s="141">
        <v>406</v>
      </c>
      <c r="D32" s="73">
        <v>2749</v>
      </c>
      <c r="E32" s="141">
        <v>2772</v>
      </c>
      <c r="F32" s="73">
        <v>761</v>
      </c>
      <c r="G32" s="141">
        <v>755</v>
      </c>
      <c r="H32" s="73">
        <v>399</v>
      </c>
      <c r="I32" s="141">
        <v>278</v>
      </c>
      <c r="J32" s="129">
        <v>19</v>
      </c>
      <c r="K32" s="129">
        <v>258</v>
      </c>
      <c r="L32" s="129">
        <v>0</v>
      </c>
      <c r="M32" s="73">
        <v>677</v>
      </c>
      <c r="N32" s="141">
        <v>601</v>
      </c>
      <c r="O32" s="73">
        <v>1565</v>
      </c>
      <c r="P32" s="141">
        <v>1462</v>
      </c>
      <c r="Q32" s="80">
        <v>60</v>
      </c>
      <c r="R32" s="156">
        <v>45</v>
      </c>
      <c r="S32" s="81">
        <v>1264</v>
      </c>
      <c r="T32" s="156">
        <v>1287</v>
      </c>
      <c r="U32" s="82">
        <v>28</v>
      </c>
      <c r="V32" s="162">
        <v>26</v>
      </c>
      <c r="W32" s="131">
        <f t="shared" si="0"/>
        <v>2.9743589743589745</v>
      </c>
      <c r="X32" s="114">
        <f t="shared" si="1"/>
        <v>20.307692307692307</v>
      </c>
      <c r="Y32" s="114">
        <f t="shared" si="2"/>
        <v>5.531135531135531</v>
      </c>
      <c r="Z32" s="114">
        <f t="shared" si="3"/>
        <v>2.0366300366300365</v>
      </c>
      <c r="AA32" s="114">
        <f t="shared" si="4"/>
        <v>0.1391941391941392</v>
      </c>
      <c r="AB32" s="114">
        <f t="shared" si="5"/>
        <v>1.8901098901098901</v>
      </c>
      <c r="AC32" s="124">
        <f t="shared" si="6"/>
        <v>0</v>
      </c>
      <c r="AD32" s="134">
        <f t="shared" si="7"/>
        <v>4.4029304029304033</v>
      </c>
      <c r="AE32" s="114">
        <f t="shared" si="8"/>
        <v>10.710622710622712</v>
      </c>
      <c r="AF32" s="114">
        <f t="shared" si="9"/>
        <v>0.32967032967032966</v>
      </c>
      <c r="AG32" s="114">
        <f t="shared" si="10"/>
        <v>9.4285714285714288</v>
      </c>
      <c r="AH32" s="132">
        <f t="shared" si="11"/>
        <v>57.750915750915752</v>
      </c>
    </row>
    <row r="33" spans="1:34" ht="15.75" thickBot="1" x14ac:dyDescent="0.3">
      <c r="A33" s="119" t="s">
        <v>55</v>
      </c>
      <c r="B33" s="87">
        <f t="shared" ref="B33:V33" si="12">SUM(B11:B32)</f>
        <v>6386</v>
      </c>
      <c r="C33" s="87">
        <f t="shared" si="12"/>
        <v>6528</v>
      </c>
      <c r="D33" s="87">
        <f t="shared" si="12"/>
        <v>44690</v>
      </c>
      <c r="E33" s="87">
        <f t="shared" si="12"/>
        <v>43181</v>
      </c>
      <c r="F33" s="88">
        <f t="shared" si="12"/>
        <v>16449</v>
      </c>
      <c r="G33" s="87">
        <f t="shared" si="12"/>
        <v>16117</v>
      </c>
      <c r="H33" s="89">
        <f t="shared" si="12"/>
        <v>12425</v>
      </c>
      <c r="I33" s="89">
        <f t="shared" si="12"/>
        <v>8063</v>
      </c>
      <c r="J33" s="90">
        <f t="shared" si="12"/>
        <v>182</v>
      </c>
      <c r="K33" s="90">
        <f t="shared" si="12"/>
        <v>2705</v>
      </c>
      <c r="L33" s="90">
        <f t="shared" si="12"/>
        <v>202</v>
      </c>
      <c r="M33" s="87">
        <f t="shared" si="12"/>
        <v>10906</v>
      </c>
      <c r="N33" s="87">
        <f t="shared" si="12"/>
        <v>9911</v>
      </c>
      <c r="O33" s="87">
        <f t="shared" si="12"/>
        <v>22664</v>
      </c>
      <c r="P33" s="87">
        <f t="shared" si="12"/>
        <v>21063</v>
      </c>
      <c r="Q33" s="91">
        <f t="shared" si="12"/>
        <v>727</v>
      </c>
      <c r="R33" s="92">
        <f t="shared" si="12"/>
        <v>723</v>
      </c>
      <c r="S33" s="92">
        <f t="shared" si="12"/>
        <v>38347</v>
      </c>
      <c r="T33" s="92">
        <f t="shared" si="12"/>
        <v>36103</v>
      </c>
      <c r="U33" s="93">
        <f t="shared" si="12"/>
        <v>417</v>
      </c>
      <c r="V33" s="139">
        <f t="shared" si="12"/>
        <v>374</v>
      </c>
      <c r="W33" s="83">
        <f>SUM(C33/V33/5.25)</f>
        <v>3.3246753246753245</v>
      </c>
      <c r="X33" s="135">
        <f>SUM(E33/V33/5.25)</f>
        <v>21.991851285968931</v>
      </c>
      <c r="Y33" s="135">
        <f>SUM(G33/V33/5.25)</f>
        <v>8.2083015024191504</v>
      </c>
      <c r="Z33" s="135">
        <f>SUM(I33/V33/5.25)</f>
        <v>4.1064425770308119</v>
      </c>
      <c r="AA33" s="135">
        <f>SUM(J33/V33/5.25)</f>
        <v>9.2691622103386814E-2</v>
      </c>
      <c r="AB33" s="135">
        <f>SUM(K33/V33/5.25)</f>
        <v>1.3776419658772601</v>
      </c>
      <c r="AC33" s="136">
        <f>SUM(L33/V33/5.25)</f>
        <v>0.10287751464222053</v>
      </c>
      <c r="AD33" s="137">
        <f>SUM(N33/V33/5.25)</f>
        <v>5.0476190476190474</v>
      </c>
      <c r="AE33" s="135">
        <f>SUM(P33/V33/5.25)</f>
        <v>10.727272727272728</v>
      </c>
      <c r="AF33" s="135">
        <f>SUM(R33/V33/5.25)</f>
        <v>0.3682200152788388</v>
      </c>
      <c r="AG33" s="135">
        <f>SUM(T33/V33/5.25)</f>
        <v>18.387063916475682</v>
      </c>
      <c r="AH33" s="157">
        <f>SUM(C33+E33+G33+I33+J33+K33+L33+N33+P33+R33+T33)/V33/5.25</f>
        <v>73.734657499363379</v>
      </c>
    </row>
  </sheetData>
  <mergeCells count="72">
    <mergeCell ref="AF9:AF10"/>
    <mergeCell ref="AG9:AG10"/>
    <mergeCell ref="AH9:AH10"/>
    <mergeCell ref="Z9:Z10"/>
    <mergeCell ref="AA9:AA10"/>
    <mergeCell ref="AB9:AB10"/>
    <mergeCell ref="AC9:AC10"/>
    <mergeCell ref="AD9:AD10"/>
    <mergeCell ref="AE9:AE10"/>
    <mergeCell ref="Y9:Y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X9:X10"/>
    <mergeCell ref="T6:T7"/>
    <mergeCell ref="O6:O7"/>
    <mergeCell ref="P6:P7"/>
    <mergeCell ref="H9:H10"/>
    <mergeCell ref="I9:I10"/>
    <mergeCell ref="J9:J10"/>
    <mergeCell ref="K9:K10"/>
    <mergeCell ref="L9:L10"/>
    <mergeCell ref="B9:B10"/>
    <mergeCell ref="C9:C10"/>
    <mergeCell ref="D9:D10"/>
    <mergeCell ref="E9:E10"/>
    <mergeCell ref="F9:F10"/>
    <mergeCell ref="G9:G10"/>
    <mergeCell ref="J6:J7"/>
    <mergeCell ref="L6:L7"/>
    <mergeCell ref="M6:M7"/>
    <mergeCell ref="N6:N7"/>
    <mergeCell ref="M9:M10"/>
    <mergeCell ref="AD3:AD7"/>
    <mergeCell ref="AE3:AG6"/>
    <mergeCell ref="AH3:AH7"/>
    <mergeCell ref="B6:B7"/>
    <mergeCell ref="C6:C7"/>
    <mergeCell ref="D6:D7"/>
    <mergeCell ref="E6:E7"/>
    <mergeCell ref="G6:G7"/>
    <mergeCell ref="U4:U7"/>
    <mergeCell ref="V4:V7"/>
    <mergeCell ref="O5:P5"/>
    <mergeCell ref="Q5:R5"/>
    <mergeCell ref="S5:T5"/>
    <mergeCell ref="Q6:Q7"/>
    <mergeCell ref="R6:R7"/>
    <mergeCell ref="S6:S7"/>
    <mergeCell ref="A1:AH1"/>
    <mergeCell ref="A2:A10"/>
    <mergeCell ref="B2:C5"/>
    <mergeCell ref="D2:E5"/>
    <mergeCell ref="F2:G5"/>
    <mergeCell ref="H2:I5"/>
    <mergeCell ref="J2:L5"/>
    <mergeCell ref="M2:N5"/>
    <mergeCell ref="O2:T4"/>
    <mergeCell ref="U2:V3"/>
    <mergeCell ref="W2:AH2"/>
    <mergeCell ref="W3:W7"/>
    <mergeCell ref="X3:X7"/>
    <mergeCell ref="Y3:Y7"/>
    <mergeCell ref="Z3:Z7"/>
    <mergeCell ref="AA3:A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Штатная по поступившим</vt:lpstr>
      <vt:lpstr>Штатная по оконченным</vt:lpstr>
      <vt:lpstr>Фактическая по поступившим</vt:lpstr>
      <vt:lpstr>Фактическая по оконченным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2024-08-07T09:50:59Z</dcterms:modified>
</cp:coreProperties>
</file>